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31A91C48-FF9C-4918-8DB4-F7854812B8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4" i="2"/>
  <c r="P44" i="2"/>
  <c r="J44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V37" i="2"/>
  <c r="U37" i="2"/>
  <c r="T37" i="2"/>
  <c r="T44" i="2" s="1"/>
  <c r="S37" i="2"/>
  <c r="R37" i="2"/>
  <c r="R44" i="2" s="1"/>
  <c r="Q37" i="2"/>
  <c r="P37" i="2"/>
  <c r="O37" i="2"/>
  <c r="N37" i="2"/>
  <c r="M37" i="2"/>
  <c r="M44" i="2" s="1"/>
  <c r="L37" i="2"/>
  <c r="L44" i="2" s="1"/>
  <c r="K37" i="2"/>
  <c r="J37" i="2"/>
  <c r="I37" i="2"/>
  <c r="H37" i="2"/>
  <c r="H44" i="2" s="1"/>
  <c r="G37" i="2"/>
  <c r="G44" i="2" s="1"/>
  <c r="G45" i="2" s="1"/>
  <c r="F37" i="2"/>
  <c r="E37" i="2"/>
  <c r="E44" i="2" s="1"/>
  <c r="D37" i="2"/>
  <c r="D44" i="2" s="1"/>
  <c r="C37" i="2"/>
  <c r="AA25" i="2"/>
  <c r="Y25" i="2"/>
  <c r="X25" i="2"/>
  <c r="X26" i="2" s="1"/>
  <c r="W25" i="2"/>
  <c r="V25" i="2"/>
  <c r="U25" i="2"/>
  <c r="T25" i="2"/>
  <c r="S25" i="2"/>
  <c r="S26" i="2" s="1"/>
  <c r="R25" i="2"/>
  <c r="Q25" i="2"/>
  <c r="P25" i="2"/>
  <c r="P26" i="2" s="1"/>
  <c r="O25" i="2"/>
  <c r="N25" i="2"/>
  <c r="M25" i="2"/>
  <c r="L25" i="2"/>
  <c r="K25" i="2"/>
  <c r="J25" i="2"/>
  <c r="I25" i="2"/>
  <c r="H25" i="2"/>
  <c r="H26" i="2" s="1"/>
  <c r="G25" i="2"/>
  <c r="F25" i="2"/>
  <c r="E25" i="2"/>
  <c r="D25" i="2"/>
  <c r="C25" i="2"/>
  <c r="C26" i="2" s="1"/>
  <c r="AA13" i="2"/>
  <c r="Y13" i="2"/>
  <c r="Z13" i="2" s="1"/>
  <c r="X13" i="2"/>
  <c r="W13" i="2"/>
  <c r="W26" i="2" s="1"/>
  <c r="V13" i="2"/>
  <c r="V26" i="2" s="1"/>
  <c r="U13" i="2"/>
  <c r="U26" i="2" s="1"/>
  <c r="U45" i="2" s="1"/>
  <c r="T13" i="2"/>
  <c r="S13" i="2"/>
  <c r="R13" i="2"/>
  <c r="R26" i="2" s="1"/>
  <c r="R45" i="2" s="1"/>
  <c r="Q13" i="2"/>
  <c r="P13" i="2"/>
  <c r="O13" i="2"/>
  <c r="O26" i="2" s="1"/>
  <c r="N13" i="2"/>
  <c r="N26" i="2" s="1"/>
  <c r="M13" i="2"/>
  <c r="L13" i="2"/>
  <c r="K13" i="2"/>
  <c r="K26" i="2" s="1"/>
  <c r="J13" i="2"/>
  <c r="J26" i="2" s="1"/>
  <c r="J45" i="2" s="1"/>
  <c r="I13" i="2"/>
  <c r="I26" i="2" s="1"/>
  <c r="H13" i="2"/>
  <c r="G13" i="2"/>
  <c r="G26" i="2" s="1"/>
  <c r="F13" i="2"/>
  <c r="F26" i="2" s="1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R44" i="3"/>
  <c r="M44" i="3"/>
  <c r="J44" i="3"/>
  <c r="F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U37" i="3"/>
  <c r="T37" i="3"/>
  <c r="T44" i="3" s="1"/>
  <c r="S37" i="3"/>
  <c r="R37" i="3"/>
  <c r="Q37" i="3"/>
  <c r="Q44" i="3" s="1"/>
  <c r="P37" i="3"/>
  <c r="O37" i="3"/>
  <c r="O44" i="3" s="1"/>
  <c r="N37" i="3"/>
  <c r="M37" i="3"/>
  <c r="L37" i="3"/>
  <c r="L44" i="3" s="1"/>
  <c r="K37" i="3"/>
  <c r="J37" i="3"/>
  <c r="I37" i="3"/>
  <c r="I44" i="3" s="1"/>
  <c r="H37" i="3"/>
  <c r="H44" i="3" s="1"/>
  <c r="G37" i="3"/>
  <c r="G44" i="3" s="1"/>
  <c r="F37" i="3"/>
  <c r="E37" i="3"/>
  <c r="D37" i="3"/>
  <c r="D44" i="3" s="1"/>
  <c r="C37" i="3"/>
  <c r="AA25" i="3"/>
  <c r="Y25" i="3"/>
  <c r="X25" i="3"/>
  <c r="Z25" i="3" s="1"/>
  <c r="W25" i="3"/>
  <c r="V25" i="3"/>
  <c r="U25" i="3"/>
  <c r="T25" i="3"/>
  <c r="S25" i="3"/>
  <c r="S26" i="3" s="1"/>
  <c r="R25" i="3"/>
  <c r="Q25" i="3"/>
  <c r="P25" i="3"/>
  <c r="P26" i="3" s="1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Z13" i="3"/>
  <c r="Y13" i="3"/>
  <c r="X13" i="3"/>
  <c r="X26" i="3" s="1"/>
  <c r="W13" i="3"/>
  <c r="W26" i="3" s="1"/>
  <c r="V13" i="3"/>
  <c r="U13" i="3"/>
  <c r="U26" i="3" s="1"/>
  <c r="U45" i="3" s="1"/>
  <c r="T13" i="3"/>
  <c r="T26" i="3" s="1"/>
  <c r="T45" i="3" s="1"/>
  <c r="S13" i="3"/>
  <c r="R13" i="3"/>
  <c r="R26" i="3" s="1"/>
  <c r="Q13" i="3"/>
  <c r="P13" i="3"/>
  <c r="O13" i="3"/>
  <c r="O26" i="3" s="1"/>
  <c r="N13" i="3"/>
  <c r="M13" i="3"/>
  <c r="M26" i="3" s="1"/>
  <c r="M45" i="3" s="1"/>
  <c r="L13" i="3"/>
  <c r="L26" i="3" s="1"/>
  <c r="L45" i="3" s="1"/>
  <c r="K13" i="3"/>
  <c r="J13" i="3"/>
  <c r="J26" i="3" s="1"/>
  <c r="J45" i="3" s="1"/>
  <c r="I13" i="3"/>
  <c r="H13" i="3"/>
  <c r="H26" i="3" s="1"/>
  <c r="G13" i="3"/>
  <c r="G26" i="3" s="1"/>
  <c r="F13" i="3"/>
  <c r="E13" i="3"/>
  <c r="E26" i="3" s="1"/>
  <c r="E45" i="3" s="1"/>
  <c r="D13" i="3"/>
  <c r="D26" i="3" s="1"/>
  <c r="D45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N44" i="4"/>
  <c r="J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M37" i="4"/>
  <c r="M44" i="4" s="1"/>
  <c r="L37" i="4"/>
  <c r="K37" i="4"/>
  <c r="K44" i="4" s="1"/>
  <c r="J37" i="4"/>
  <c r="I37" i="4"/>
  <c r="H37" i="4"/>
  <c r="H44" i="4" s="1"/>
  <c r="G37" i="4"/>
  <c r="F37" i="4"/>
  <c r="E37" i="4"/>
  <c r="E44" i="4" s="1"/>
  <c r="D37" i="4"/>
  <c r="D44" i="4" s="1"/>
  <c r="C37" i="4"/>
  <c r="C44" i="4" s="1"/>
  <c r="U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M26" i="4" s="1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Z13" i="4" s="1"/>
  <c r="W13" i="4"/>
  <c r="V13" i="4"/>
  <c r="U13" i="4"/>
  <c r="T13" i="4"/>
  <c r="T26" i="4" s="1"/>
  <c r="S13" i="4"/>
  <c r="S26" i="4" s="1"/>
  <c r="S45" i="4" s="1"/>
  <c r="R13" i="4"/>
  <c r="Q13" i="4"/>
  <c r="P13" i="4"/>
  <c r="P26" i="4" s="1"/>
  <c r="O13" i="4"/>
  <c r="N13" i="4"/>
  <c r="M13" i="4"/>
  <c r="L13" i="4"/>
  <c r="L26" i="4" s="1"/>
  <c r="K13" i="4"/>
  <c r="K26" i="4" s="1"/>
  <c r="K45" i="4" s="1"/>
  <c r="J13" i="4"/>
  <c r="I13" i="4"/>
  <c r="H13" i="4"/>
  <c r="H26" i="4" s="1"/>
  <c r="G13" i="4"/>
  <c r="F13" i="4"/>
  <c r="E13" i="4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U44" i="5"/>
  <c r="F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T37" i="5"/>
  <c r="T44" i="5" s="1"/>
  <c r="S37" i="5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K26" i="5" s="1"/>
  <c r="K45" i="5" s="1"/>
  <c r="J25" i="5"/>
  <c r="I25" i="5"/>
  <c r="H25" i="5"/>
  <c r="G25" i="5"/>
  <c r="F25" i="5"/>
  <c r="E25" i="5"/>
  <c r="D25" i="5"/>
  <c r="C25" i="5"/>
  <c r="C26" i="5" s="1"/>
  <c r="C45" i="5" s="1"/>
  <c r="AA13" i="5"/>
  <c r="Y13" i="5"/>
  <c r="Y26" i="5" s="1"/>
  <c r="X13" i="5"/>
  <c r="W13" i="5"/>
  <c r="W26" i="5" s="1"/>
  <c r="V13" i="5"/>
  <c r="U13" i="5"/>
  <c r="U26" i="5" s="1"/>
  <c r="U45" i="5" s="1"/>
  <c r="T13" i="5"/>
  <c r="S13" i="5"/>
  <c r="R13" i="5"/>
  <c r="Q13" i="5"/>
  <c r="Q26" i="5" s="1"/>
  <c r="P13" i="5"/>
  <c r="P26" i="5" s="1"/>
  <c r="O13" i="5"/>
  <c r="O26" i="5" s="1"/>
  <c r="N13" i="5"/>
  <c r="M13" i="5"/>
  <c r="M26" i="5" s="1"/>
  <c r="L13" i="5"/>
  <c r="L26" i="5" s="1"/>
  <c r="L45" i="5" s="1"/>
  <c r="K13" i="5"/>
  <c r="J13" i="5"/>
  <c r="I13" i="5"/>
  <c r="H13" i="5"/>
  <c r="H26" i="5" s="1"/>
  <c r="G13" i="5"/>
  <c r="G26" i="5" s="1"/>
  <c r="G45" i="5" s="1"/>
  <c r="F13" i="5"/>
  <c r="E13" i="5"/>
  <c r="E26" i="5" s="1"/>
  <c r="D13" i="5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M44" i="6"/>
  <c r="E44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W45" i="6" s="1"/>
  <c r="V37" i="6"/>
  <c r="U37" i="6"/>
  <c r="T37" i="6"/>
  <c r="T44" i="6" s="1"/>
  <c r="S37" i="6"/>
  <c r="S44" i="6" s="1"/>
  <c r="R37" i="6"/>
  <c r="Q37" i="6"/>
  <c r="Q44" i="6" s="1"/>
  <c r="P37" i="6"/>
  <c r="O37" i="6"/>
  <c r="O44" i="6" s="1"/>
  <c r="O45" i="6" s="1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P26" i="6"/>
  <c r="H26" i="6"/>
  <c r="H45" i="6" s="1"/>
  <c r="AA25" i="6"/>
  <c r="Z25" i="6"/>
  <c r="Y25" i="6"/>
  <c r="X25" i="6"/>
  <c r="W25" i="6"/>
  <c r="V25" i="6"/>
  <c r="U25" i="6"/>
  <c r="U26" i="6" s="1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Z13" i="6" s="1"/>
  <c r="X13" i="6"/>
  <c r="X26" i="6" s="1"/>
  <c r="W13" i="6"/>
  <c r="W26" i="6" s="1"/>
  <c r="V13" i="6"/>
  <c r="V26" i="6" s="1"/>
  <c r="V45" i="6" s="1"/>
  <c r="U13" i="6"/>
  <c r="T13" i="6"/>
  <c r="T26" i="6" s="1"/>
  <c r="T45" i="6" s="1"/>
  <c r="S13" i="6"/>
  <c r="S26" i="6" s="1"/>
  <c r="S45" i="6" s="1"/>
  <c r="R13" i="6"/>
  <c r="R26" i="6" s="1"/>
  <c r="Q13" i="6"/>
  <c r="P13" i="6"/>
  <c r="O13" i="6"/>
  <c r="O26" i="6" s="1"/>
  <c r="N13" i="6"/>
  <c r="N26" i="6" s="1"/>
  <c r="M13" i="6"/>
  <c r="L13" i="6"/>
  <c r="L26" i="6" s="1"/>
  <c r="L45" i="6" s="1"/>
  <c r="K13" i="6"/>
  <c r="K26" i="6" s="1"/>
  <c r="K45" i="6" s="1"/>
  <c r="J13" i="6"/>
  <c r="I13" i="6"/>
  <c r="H13" i="6"/>
  <c r="G13" i="6"/>
  <c r="G26" i="6" s="1"/>
  <c r="F13" i="6"/>
  <c r="F26" i="6" s="1"/>
  <c r="F45" i="6" s="1"/>
  <c r="E13" i="6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AA43" i="7"/>
  <c r="Y43" i="7"/>
  <c r="X43" i="7"/>
  <c r="Z43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W44" i="7" s="1"/>
  <c r="V37" i="7"/>
  <c r="U37" i="7"/>
  <c r="U44" i="7" s="1"/>
  <c r="T37" i="7"/>
  <c r="T44" i="7" s="1"/>
  <c r="S37" i="7"/>
  <c r="R37" i="7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Y26" i="7"/>
  <c r="Y45" i="7" s="1"/>
  <c r="X26" i="7"/>
  <c r="Z26" i="7" s="1"/>
  <c r="M26" i="7"/>
  <c r="AA25" i="7"/>
  <c r="Z25" i="7"/>
  <c r="Y25" i="7"/>
  <c r="X25" i="7"/>
  <c r="W25" i="7"/>
  <c r="V25" i="7"/>
  <c r="U25" i="7"/>
  <c r="T25" i="7"/>
  <c r="S25" i="7"/>
  <c r="R25" i="7"/>
  <c r="R26" i="7" s="1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Z13" i="7" s="1"/>
  <c r="W13" i="7"/>
  <c r="V13" i="7"/>
  <c r="V26" i="7" s="1"/>
  <c r="U13" i="7"/>
  <c r="U26" i="7" s="1"/>
  <c r="T13" i="7"/>
  <c r="T26" i="7" s="1"/>
  <c r="T45" i="7" s="1"/>
  <c r="S13" i="7"/>
  <c r="S26" i="7" s="1"/>
  <c r="R13" i="7"/>
  <c r="Q13" i="7"/>
  <c r="Q26" i="7" s="1"/>
  <c r="Q45" i="7" s="1"/>
  <c r="P13" i="7"/>
  <c r="P26" i="7" s="1"/>
  <c r="O13" i="7"/>
  <c r="N13" i="7"/>
  <c r="N26" i="7" s="1"/>
  <c r="M13" i="7"/>
  <c r="L13" i="7"/>
  <c r="L26" i="7" s="1"/>
  <c r="L45" i="7" s="1"/>
  <c r="K13" i="7"/>
  <c r="K26" i="7" s="1"/>
  <c r="J13" i="7"/>
  <c r="I13" i="7"/>
  <c r="I26" i="7" s="1"/>
  <c r="I45" i="7" s="1"/>
  <c r="H13" i="7"/>
  <c r="H26" i="7" s="1"/>
  <c r="H45" i="7" s="1"/>
  <c r="G13" i="7"/>
  <c r="F13" i="7"/>
  <c r="F26" i="7" s="1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E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Z44" i="8" s="1"/>
  <c r="W37" i="8"/>
  <c r="V37" i="8"/>
  <c r="U37" i="8"/>
  <c r="U44" i="8" s="1"/>
  <c r="T37" i="8"/>
  <c r="T44" i="8" s="1"/>
  <c r="S37" i="8"/>
  <c r="R37" i="8"/>
  <c r="Q37" i="8"/>
  <c r="Q44" i="8" s="1"/>
  <c r="P37" i="8"/>
  <c r="O37" i="8"/>
  <c r="O44" i="8" s="1"/>
  <c r="N37" i="8"/>
  <c r="M37" i="8"/>
  <c r="M44" i="8" s="1"/>
  <c r="L37" i="8"/>
  <c r="L44" i="8" s="1"/>
  <c r="K37" i="8"/>
  <c r="J37" i="8"/>
  <c r="I37" i="8"/>
  <c r="I44" i="8" s="1"/>
  <c r="H37" i="8"/>
  <c r="H44" i="8" s="1"/>
  <c r="G37" i="8"/>
  <c r="G44" i="8" s="1"/>
  <c r="F37" i="8"/>
  <c r="E37" i="8"/>
  <c r="D37" i="8"/>
  <c r="D44" i="8" s="1"/>
  <c r="C37" i="8"/>
  <c r="AA25" i="8"/>
  <c r="AA26" i="8" s="1"/>
  <c r="Y25" i="8"/>
  <c r="X25" i="8"/>
  <c r="Z25" i="8" s="1"/>
  <c r="W25" i="8"/>
  <c r="V25" i="8"/>
  <c r="U25" i="8"/>
  <c r="T25" i="8"/>
  <c r="S25" i="8"/>
  <c r="S26" i="8" s="1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W26" i="8" s="1"/>
  <c r="V13" i="8"/>
  <c r="V26" i="8" s="1"/>
  <c r="U13" i="8"/>
  <c r="T13" i="8"/>
  <c r="T26" i="8" s="1"/>
  <c r="T45" i="8" s="1"/>
  <c r="S13" i="8"/>
  <c r="R13" i="8"/>
  <c r="R26" i="8" s="1"/>
  <c r="Q13" i="8"/>
  <c r="Q26" i="8" s="1"/>
  <c r="P13" i="8"/>
  <c r="P26" i="8" s="1"/>
  <c r="O13" i="8"/>
  <c r="O26" i="8" s="1"/>
  <c r="O45" i="8" s="1"/>
  <c r="N13" i="8"/>
  <c r="N26" i="8" s="1"/>
  <c r="M13" i="8"/>
  <c r="L13" i="8"/>
  <c r="L26" i="8" s="1"/>
  <c r="L45" i="8" s="1"/>
  <c r="K13" i="8"/>
  <c r="J13" i="8"/>
  <c r="J26" i="8" s="1"/>
  <c r="I13" i="8"/>
  <c r="I26" i="8" s="1"/>
  <c r="I45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P44" i="9"/>
  <c r="AA43" i="9"/>
  <c r="Y43" i="9"/>
  <c r="X43" i="9"/>
  <c r="Z43" i="9" s="1"/>
  <c r="W43" i="9"/>
  <c r="V43" i="9"/>
  <c r="U43" i="9"/>
  <c r="U44" i="9" s="1"/>
  <c r="T43" i="9"/>
  <c r="S43" i="9"/>
  <c r="R43" i="9"/>
  <c r="Q43" i="9"/>
  <c r="P43" i="9"/>
  <c r="O43" i="9"/>
  <c r="N43" i="9"/>
  <c r="M43" i="9"/>
  <c r="M44" i="9" s="1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T37" i="9"/>
  <c r="T44" i="9" s="1"/>
  <c r="S37" i="9"/>
  <c r="R37" i="9"/>
  <c r="Q37" i="9"/>
  <c r="P37" i="9"/>
  <c r="O37" i="9"/>
  <c r="O44" i="9" s="1"/>
  <c r="N37" i="9"/>
  <c r="N44" i="9" s="1"/>
  <c r="M37" i="9"/>
  <c r="L37" i="9"/>
  <c r="L44" i="9" s="1"/>
  <c r="K37" i="9"/>
  <c r="J37" i="9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K26" i="9" s="1"/>
  <c r="J25" i="9"/>
  <c r="I25" i="9"/>
  <c r="H25" i="9"/>
  <c r="H26" i="9" s="1"/>
  <c r="G25" i="9"/>
  <c r="F25" i="9"/>
  <c r="E25" i="9"/>
  <c r="D25" i="9"/>
  <c r="C25" i="9"/>
  <c r="C26" i="9" s="1"/>
  <c r="AA13" i="9"/>
  <c r="Y13" i="9"/>
  <c r="X13" i="9"/>
  <c r="Z13" i="9" s="1"/>
  <c r="W13" i="9"/>
  <c r="W26" i="9" s="1"/>
  <c r="V13" i="9"/>
  <c r="U13" i="9"/>
  <c r="U26" i="9" s="1"/>
  <c r="T13" i="9"/>
  <c r="S13" i="9"/>
  <c r="R13" i="9"/>
  <c r="R26" i="9" s="1"/>
  <c r="Q13" i="9"/>
  <c r="P13" i="9"/>
  <c r="O13" i="9"/>
  <c r="O26" i="9" s="1"/>
  <c r="N13" i="9"/>
  <c r="M13" i="9"/>
  <c r="M26" i="9" s="1"/>
  <c r="M45" i="9" s="1"/>
  <c r="L13" i="9"/>
  <c r="K13" i="9"/>
  <c r="J13" i="9"/>
  <c r="J26" i="9" s="1"/>
  <c r="I13" i="9"/>
  <c r="H13" i="9"/>
  <c r="G13" i="9"/>
  <c r="G26" i="9" s="1"/>
  <c r="F13" i="9"/>
  <c r="E13" i="9"/>
  <c r="E26" i="9" s="1"/>
  <c r="D13" i="9"/>
  <c r="D26" i="9" s="1"/>
  <c r="D45" i="9" s="1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O44" i="10" s="1"/>
  <c r="O45" i="10" s="1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V37" i="10"/>
  <c r="U37" i="10"/>
  <c r="U44" i="10" s="1"/>
  <c r="T37" i="10"/>
  <c r="T44" i="10" s="1"/>
  <c r="S37" i="10"/>
  <c r="S44" i="10" s="1"/>
  <c r="R37" i="10"/>
  <c r="Q37" i="10"/>
  <c r="P37" i="10"/>
  <c r="O37" i="10"/>
  <c r="N37" i="10"/>
  <c r="M37" i="10"/>
  <c r="M44" i="10" s="1"/>
  <c r="L37" i="10"/>
  <c r="L44" i="10" s="1"/>
  <c r="K37" i="10"/>
  <c r="K44" i="10" s="1"/>
  <c r="J37" i="10"/>
  <c r="I37" i="10"/>
  <c r="H37" i="10"/>
  <c r="H44" i="10" s="1"/>
  <c r="G37" i="10"/>
  <c r="F37" i="10"/>
  <c r="E37" i="10"/>
  <c r="E44" i="10" s="1"/>
  <c r="D37" i="10"/>
  <c r="D44" i="10" s="1"/>
  <c r="C37" i="10"/>
  <c r="C44" i="10" s="1"/>
  <c r="P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Z13" i="10"/>
  <c r="Y13" i="10"/>
  <c r="X13" i="10"/>
  <c r="X26" i="10" s="1"/>
  <c r="W13" i="10"/>
  <c r="W26" i="10" s="1"/>
  <c r="V13" i="10"/>
  <c r="U13" i="10"/>
  <c r="T13" i="10"/>
  <c r="T26" i="10" s="1"/>
  <c r="S13" i="10"/>
  <c r="R13" i="10"/>
  <c r="R26" i="10" s="1"/>
  <c r="Q13" i="10"/>
  <c r="P13" i="10"/>
  <c r="O13" i="10"/>
  <c r="O26" i="10" s="1"/>
  <c r="N13" i="10"/>
  <c r="M13" i="10"/>
  <c r="M26" i="10" s="1"/>
  <c r="L13" i="10"/>
  <c r="L26" i="10" s="1"/>
  <c r="K13" i="10"/>
  <c r="J13" i="10"/>
  <c r="J26" i="10" s="1"/>
  <c r="I13" i="10"/>
  <c r="H13" i="10"/>
  <c r="H26" i="10" s="1"/>
  <c r="G13" i="10"/>
  <c r="G26" i="10" s="1"/>
  <c r="F13" i="10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I44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Z37" i="11" s="1"/>
  <c r="W37" i="11"/>
  <c r="W44" i="11" s="1"/>
  <c r="V37" i="11"/>
  <c r="U37" i="11"/>
  <c r="T37" i="11"/>
  <c r="T44" i="11" s="1"/>
  <c r="S37" i="11"/>
  <c r="R37" i="11"/>
  <c r="Q37" i="11"/>
  <c r="P37" i="11"/>
  <c r="P44" i="11" s="1"/>
  <c r="O37" i="11"/>
  <c r="O44" i="11" s="1"/>
  <c r="O45" i="11" s="1"/>
  <c r="N37" i="11"/>
  <c r="M37" i="11"/>
  <c r="M44" i="11" s="1"/>
  <c r="L37" i="11"/>
  <c r="L44" i="11" s="1"/>
  <c r="K37" i="11"/>
  <c r="J37" i="11"/>
  <c r="J44" i="11" s="1"/>
  <c r="I37" i="11"/>
  <c r="H37" i="11"/>
  <c r="G37" i="11"/>
  <c r="G44" i="11" s="1"/>
  <c r="F37" i="11"/>
  <c r="E37" i="11"/>
  <c r="E44" i="11" s="1"/>
  <c r="D37" i="11"/>
  <c r="D44" i="11" s="1"/>
  <c r="C37" i="11"/>
  <c r="P26" i="11"/>
  <c r="J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Z13" i="11" s="1"/>
  <c r="W13" i="11"/>
  <c r="W26" i="11" s="1"/>
  <c r="V13" i="11"/>
  <c r="U13" i="11"/>
  <c r="U26" i="11" s="1"/>
  <c r="U45" i="11" s="1"/>
  <c r="T13" i="11"/>
  <c r="T26" i="11" s="1"/>
  <c r="T45" i="11" s="1"/>
  <c r="S13" i="11"/>
  <c r="R13" i="11"/>
  <c r="R26" i="11" s="1"/>
  <c r="Q13" i="11"/>
  <c r="Q26" i="11" s="1"/>
  <c r="P13" i="11"/>
  <c r="O13" i="11"/>
  <c r="O26" i="11" s="1"/>
  <c r="N13" i="11"/>
  <c r="M13" i="11"/>
  <c r="M26" i="11" s="1"/>
  <c r="L13" i="11"/>
  <c r="L26" i="11" s="1"/>
  <c r="L45" i="11" s="1"/>
  <c r="K13" i="11"/>
  <c r="J13" i="11"/>
  <c r="I13" i="11"/>
  <c r="I26" i="11" s="1"/>
  <c r="I45" i="11" s="1"/>
  <c r="H13" i="11"/>
  <c r="H26" i="11" s="1"/>
  <c r="H45" i="11" s="1"/>
  <c r="G13" i="11"/>
  <c r="G26" i="11" s="1"/>
  <c r="F13" i="11"/>
  <c r="E13" i="11"/>
  <c r="E26" i="11" s="1"/>
  <c r="D13" i="11"/>
  <c r="D26" i="11" s="1"/>
  <c r="D45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Y37" i="12"/>
  <c r="Y44" i="12" s="1"/>
  <c r="X37" i="12"/>
  <c r="Z37" i="12" s="1"/>
  <c r="W37" i="12"/>
  <c r="W44" i="12" s="1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J37" i="12"/>
  <c r="I37" i="12"/>
  <c r="H37" i="12"/>
  <c r="G37" i="12"/>
  <c r="F37" i="12"/>
  <c r="F44" i="12" s="1"/>
  <c r="E37" i="12"/>
  <c r="E44" i="12" s="1"/>
  <c r="D37" i="12"/>
  <c r="D44" i="12" s="1"/>
  <c r="C37" i="12"/>
  <c r="AA25" i="12"/>
  <c r="Y25" i="12"/>
  <c r="X25" i="12"/>
  <c r="Z25" i="12" s="1"/>
  <c r="W25" i="12"/>
  <c r="V25" i="12"/>
  <c r="V26" i="12" s="1"/>
  <c r="V45" i="12" s="1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Z13" i="12" s="1"/>
  <c r="W13" i="12"/>
  <c r="W26" i="12" s="1"/>
  <c r="V13" i="12"/>
  <c r="U13" i="12"/>
  <c r="U26" i="12" s="1"/>
  <c r="U45" i="12" s="1"/>
  <c r="T13" i="12"/>
  <c r="T26" i="12" s="1"/>
  <c r="S13" i="12"/>
  <c r="R13" i="12"/>
  <c r="Q13" i="12"/>
  <c r="Q26" i="12" s="1"/>
  <c r="P13" i="12"/>
  <c r="P26" i="12" s="1"/>
  <c r="O13" i="12"/>
  <c r="O26" i="12" s="1"/>
  <c r="N13" i="12"/>
  <c r="N26" i="12" s="1"/>
  <c r="N45" i="12" s="1"/>
  <c r="M13" i="12"/>
  <c r="M26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E45" i="12" s="1"/>
  <c r="D13" i="12"/>
  <c r="D26" i="12" s="1"/>
  <c r="C13" i="12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AA43" i="1"/>
  <c r="Y43" i="1"/>
  <c r="X43" i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R26" i="1"/>
  <c r="R45" i="1" s="1"/>
  <c r="J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K26" i="1" s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Z26" i="1" s="1"/>
  <c r="W13" i="1"/>
  <c r="W26" i="1" s="1"/>
  <c r="V13" i="1"/>
  <c r="V26" i="1" s="1"/>
  <c r="V45" i="1" s="1"/>
  <c r="U13" i="1"/>
  <c r="U26" i="1" s="1"/>
  <c r="T13" i="1"/>
  <c r="T26" i="1" s="1"/>
  <c r="T45" i="1" s="1"/>
  <c r="S13" i="1"/>
  <c r="R13" i="1"/>
  <c r="Q13" i="1"/>
  <c r="Q26" i="1" s="1"/>
  <c r="P13" i="1"/>
  <c r="P26" i="1" s="1"/>
  <c r="O13" i="1"/>
  <c r="O26" i="1" s="1"/>
  <c r="N13" i="1"/>
  <c r="N26" i="1" s="1"/>
  <c r="N45" i="1" s="1"/>
  <c r="M13" i="1"/>
  <c r="M26" i="1" s="1"/>
  <c r="L13" i="1"/>
  <c r="L26" i="1" s="1"/>
  <c r="L45" i="1" s="1"/>
  <c r="K13" i="1"/>
  <c r="J13" i="1"/>
  <c r="I13" i="1"/>
  <c r="I26" i="1" s="1"/>
  <c r="H13" i="1"/>
  <c r="H26" i="1" s="1"/>
  <c r="G13" i="1"/>
  <c r="G26" i="1" s="1"/>
  <c r="F13" i="1"/>
  <c r="F26" i="1" s="1"/>
  <c r="F45" i="1" s="1"/>
  <c r="E13" i="1"/>
  <c r="E26" i="1" s="1"/>
  <c r="D13" i="1"/>
  <c r="D26" i="1" s="1"/>
  <c r="D45" i="1" s="1"/>
  <c r="C13" i="1"/>
  <c r="M45" i="4" l="1"/>
  <c r="H45" i="10"/>
  <c r="M45" i="10"/>
  <c r="P45" i="8"/>
  <c r="F45" i="7"/>
  <c r="M45" i="11"/>
  <c r="U45" i="9"/>
  <c r="T26" i="9"/>
  <c r="T45" i="9" s="1"/>
  <c r="E45" i="5"/>
  <c r="D26" i="5"/>
  <c r="D45" i="5" s="1"/>
  <c r="T26" i="5"/>
  <c r="T45" i="5" s="1"/>
  <c r="D45" i="4"/>
  <c r="Q26" i="2"/>
  <c r="Z25" i="2"/>
  <c r="C44" i="1"/>
  <c r="K44" i="1"/>
  <c r="Z50" i="1"/>
  <c r="P45" i="12"/>
  <c r="G45" i="11"/>
  <c r="W45" i="11"/>
  <c r="X26" i="11"/>
  <c r="Q44" i="11"/>
  <c r="Y44" i="11"/>
  <c r="G45" i="9"/>
  <c r="W45" i="9"/>
  <c r="X44" i="9"/>
  <c r="Z44" i="9" s="1"/>
  <c r="F44" i="8"/>
  <c r="F45" i="8" s="1"/>
  <c r="N44" i="8"/>
  <c r="V44" i="8"/>
  <c r="N45" i="7"/>
  <c r="G44" i="4"/>
  <c r="O44" i="4"/>
  <c r="N44" i="3"/>
  <c r="M45" i="12"/>
  <c r="R45" i="7"/>
  <c r="AA26" i="4"/>
  <c r="AA45" i="4" s="1"/>
  <c r="L44" i="4"/>
  <c r="L45" i="4" s="1"/>
  <c r="E45" i="11"/>
  <c r="P45" i="11"/>
  <c r="E45" i="9"/>
  <c r="L26" i="9"/>
  <c r="L45" i="9" s="1"/>
  <c r="P45" i="6"/>
  <c r="M45" i="5"/>
  <c r="T45" i="4"/>
  <c r="O45" i="1"/>
  <c r="W45" i="1"/>
  <c r="X44" i="12"/>
  <c r="Z44" i="12" s="1"/>
  <c r="Z50" i="12"/>
  <c r="C44" i="11"/>
  <c r="K44" i="11"/>
  <c r="S44" i="11"/>
  <c r="AA44" i="11"/>
  <c r="R44" i="11"/>
  <c r="F26" i="10"/>
  <c r="N26" i="10"/>
  <c r="V26" i="10"/>
  <c r="E26" i="10"/>
  <c r="E45" i="10" s="1"/>
  <c r="U26" i="10"/>
  <c r="U45" i="10" s="1"/>
  <c r="G44" i="10"/>
  <c r="W44" i="10"/>
  <c r="Z50" i="10"/>
  <c r="P26" i="9"/>
  <c r="X26" i="9"/>
  <c r="J44" i="9"/>
  <c r="R44" i="9"/>
  <c r="G26" i="7"/>
  <c r="G45" i="7" s="1"/>
  <c r="O26" i="7"/>
  <c r="W26" i="7"/>
  <c r="W45" i="7" s="1"/>
  <c r="J26" i="6"/>
  <c r="J45" i="6" s="1"/>
  <c r="I26" i="6"/>
  <c r="Q26" i="6"/>
  <c r="Q45" i="6" s="1"/>
  <c r="Y26" i="6"/>
  <c r="Y45" i="6" s="1"/>
  <c r="AA44" i="6"/>
  <c r="R44" i="6"/>
  <c r="R45" i="6" s="1"/>
  <c r="Z50" i="6"/>
  <c r="O44" i="5"/>
  <c r="O45" i="5" s="1"/>
  <c r="W44" i="5"/>
  <c r="W45" i="5" s="1"/>
  <c r="G26" i="4"/>
  <c r="O26" i="4"/>
  <c r="W26" i="4"/>
  <c r="Z50" i="4"/>
  <c r="M26" i="2"/>
  <c r="M45" i="2" s="1"/>
  <c r="P45" i="7"/>
  <c r="S26" i="1"/>
  <c r="N45" i="6"/>
  <c r="S44" i="5"/>
  <c r="R26" i="12"/>
  <c r="G45" i="10"/>
  <c r="H45" i="8"/>
  <c r="W45" i="4"/>
  <c r="C26" i="12"/>
  <c r="K26" i="12"/>
  <c r="S26" i="12"/>
  <c r="I44" i="12"/>
  <c r="I45" i="12" s="1"/>
  <c r="AA26" i="11"/>
  <c r="AA45" i="11" s="1"/>
  <c r="P44" i="10"/>
  <c r="X44" i="10"/>
  <c r="R45" i="9"/>
  <c r="I26" i="9"/>
  <c r="Z13" i="8"/>
  <c r="Y26" i="8"/>
  <c r="Y45" i="8" s="1"/>
  <c r="V44" i="7"/>
  <c r="V45" i="7" s="1"/>
  <c r="Z13" i="5"/>
  <c r="I26" i="5"/>
  <c r="X26" i="5"/>
  <c r="Z26" i="5" s="1"/>
  <c r="Y45" i="5"/>
  <c r="X26" i="4"/>
  <c r="R45" i="3"/>
  <c r="I26" i="3"/>
  <c r="I45" i="3" s="1"/>
  <c r="Q26" i="3"/>
  <c r="Q45" i="3" s="1"/>
  <c r="Y26" i="3"/>
  <c r="Y45" i="3" s="1"/>
  <c r="C26" i="1"/>
  <c r="H44" i="1"/>
  <c r="W45" i="10"/>
  <c r="P44" i="8"/>
  <c r="M45" i="7"/>
  <c r="AA45" i="6"/>
  <c r="U45" i="4"/>
  <c r="P44" i="3"/>
  <c r="AA26" i="1"/>
  <c r="D45" i="12"/>
  <c r="L45" i="12"/>
  <c r="T45" i="12"/>
  <c r="C44" i="12"/>
  <c r="K44" i="12"/>
  <c r="S44" i="12"/>
  <c r="AA44" i="12"/>
  <c r="J44" i="12"/>
  <c r="C26" i="11"/>
  <c r="C45" i="11" s="1"/>
  <c r="K26" i="11"/>
  <c r="K45" i="11" s="1"/>
  <c r="S26" i="11"/>
  <c r="S45" i="11" s="1"/>
  <c r="F44" i="11"/>
  <c r="N44" i="11"/>
  <c r="V44" i="11"/>
  <c r="J44" i="10"/>
  <c r="R44" i="10"/>
  <c r="Q44" i="10"/>
  <c r="Y44" i="10"/>
  <c r="Z44" i="10" s="1"/>
  <c r="S26" i="9"/>
  <c r="AA26" i="9"/>
  <c r="C26" i="8"/>
  <c r="K26" i="8"/>
  <c r="K45" i="8" s="1"/>
  <c r="J26" i="7"/>
  <c r="O45" i="7"/>
  <c r="E26" i="6"/>
  <c r="E45" i="6" s="1"/>
  <c r="M26" i="6"/>
  <c r="M45" i="6" s="1"/>
  <c r="S26" i="5"/>
  <c r="AA26" i="5"/>
  <c r="AA45" i="5" s="1"/>
  <c r="R26" i="5"/>
  <c r="J26" i="4"/>
  <c r="J45" i="4" s="1"/>
  <c r="R26" i="4"/>
  <c r="R45" i="4" s="1"/>
  <c r="I26" i="4"/>
  <c r="Q26" i="4"/>
  <c r="Z25" i="4"/>
  <c r="C26" i="3"/>
  <c r="K26" i="3"/>
  <c r="AA26" i="3"/>
  <c r="AA45" i="3" s="1"/>
  <c r="F44" i="2"/>
  <c r="F45" i="2" s="1"/>
  <c r="N44" i="2"/>
  <c r="V44" i="2"/>
  <c r="O44" i="2"/>
  <c r="O45" i="2" s="1"/>
  <c r="E45" i="1"/>
  <c r="M45" i="1"/>
  <c r="U45" i="1"/>
  <c r="AA44" i="1"/>
  <c r="G45" i="12"/>
  <c r="W45" i="12"/>
  <c r="M44" i="12"/>
  <c r="X44" i="11"/>
  <c r="Z44" i="11" s="1"/>
  <c r="D45" i="10"/>
  <c r="L45" i="10"/>
  <c r="T45" i="10"/>
  <c r="C26" i="10"/>
  <c r="C45" i="10" s="1"/>
  <c r="K26" i="10"/>
  <c r="K45" i="10" s="1"/>
  <c r="S26" i="10"/>
  <c r="S45" i="10" s="1"/>
  <c r="V45" i="8"/>
  <c r="U26" i="8"/>
  <c r="U45" i="8" s="1"/>
  <c r="E45" i="7"/>
  <c r="U45" i="7"/>
  <c r="D26" i="7"/>
  <c r="D45" i="7" s="1"/>
  <c r="X44" i="7"/>
  <c r="Z44" i="7" s="1"/>
  <c r="P44" i="6"/>
  <c r="X44" i="6"/>
  <c r="X45" i="6" s="1"/>
  <c r="Z45" i="6" s="1"/>
  <c r="E26" i="4"/>
  <c r="E45" i="4" s="1"/>
  <c r="V44" i="4"/>
  <c r="AA26" i="2"/>
  <c r="AA45" i="2" s="1"/>
  <c r="AA45" i="1"/>
  <c r="Q45" i="12"/>
  <c r="P45" i="10"/>
  <c r="C45" i="1"/>
  <c r="K45" i="1"/>
  <c r="S45" i="1"/>
  <c r="J45" i="1"/>
  <c r="X44" i="1"/>
  <c r="Z43" i="1"/>
  <c r="AA45" i="12"/>
  <c r="I44" i="10"/>
  <c r="X45" i="10"/>
  <c r="J45" i="12"/>
  <c r="R44" i="12"/>
  <c r="R45" i="12" s="1"/>
  <c r="R45" i="10"/>
  <c r="Z37" i="1"/>
  <c r="Y44" i="1"/>
  <c r="G45" i="1"/>
  <c r="S45" i="7"/>
  <c r="P45" i="1"/>
  <c r="H45" i="1"/>
  <c r="X45" i="1"/>
  <c r="O45" i="12"/>
  <c r="X45" i="11"/>
  <c r="Z45" i="11" s="1"/>
  <c r="I45" i="1"/>
  <c r="Q45" i="1"/>
  <c r="Y45" i="1"/>
  <c r="H45" i="12"/>
  <c r="Q45" i="11"/>
  <c r="Y45" i="11"/>
  <c r="N45" i="8"/>
  <c r="I45" i="6"/>
  <c r="X26" i="12"/>
  <c r="Z13" i="1"/>
  <c r="Z26" i="11"/>
  <c r="I26" i="10"/>
  <c r="Q26" i="10"/>
  <c r="Q45" i="10" s="1"/>
  <c r="Y26" i="10"/>
  <c r="Z25" i="10"/>
  <c r="P45" i="9"/>
  <c r="I44" i="9"/>
  <c r="I45" i="9" s="1"/>
  <c r="C44" i="8"/>
  <c r="K44" i="8"/>
  <c r="S44" i="8"/>
  <c r="S45" i="8" s="1"/>
  <c r="AA44" i="8"/>
  <c r="AA45" i="8" s="1"/>
  <c r="J26" i="5"/>
  <c r="J45" i="5" s="1"/>
  <c r="I45" i="5"/>
  <c r="Q45" i="5"/>
  <c r="Z26" i="3"/>
  <c r="N45" i="2"/>
  <c r="V45" i="2"/>
  <c r="J45" i="9"/>
  <c r="C45" i="8"/>
  <c r="Q26" i="9"/>
  <c r="Q45" i="9" s="1"/>
  <c r="Y26" i="9"/>
  <c r="Y45" i="9" s="1"/>
  <c r="H45" i="9"/>
  <c r="Z25" i="9"/>
  <c r="Z37" i="6"/>
  <c r="Z44" i="6"/>
  <c r="R45" i="5"/>
  <c r="Z37" i="5"/>
  <c r="X44" i="5"/>
  <c r="Z44" i="5" s="1"/>
  <c r="Z37" i="4"/>
  <c r="X44" i="4"/>
  <c r="W45" i="2"/>
  <c r="Y26" i="4"/>
  <c r="H45" i="3"/>
  <c r="Q45" i="8"/>
  <c r="X45" i="5"/>
  <c r="Z45" i="5" s="1"/>
  <c r="O45" i="9"/>
  <c r="X45" i="8"/>
  <c r="Z45" i="8" s="1"/>
  <c r="J45" i="7"/>
  <c r="Z26" i="6"/>
  <c r="F26" i="11"/>
  <c r="N26" i="11"/>
  <c r="N45" i="11" s="1"/>
  <c r="V26" i="11"/>
  <c r="M26" i="8"/>
  <c r="M45" i="8" s="1"/>
  <c r="H45" i="5"/>
  <c r="G45" i="3"/>
  <c r="O45" i="3"/>
  <c r="W45" i="3"/>
  <c r="J45" i="11"/>
  <c r="F44" i="10"/>
  <c r="F45" i="10" s="1"/>
  <c r="N44" i="10"/>
  <c r="N45" i="10" s="1"/>
  <c r="V44" i="10"/>
  <c r="V45" i="10" s="1"/>
  <c r="F26" i="9"/>
  <c r="F45" i="9" s="1"/>
  <c r="N26" i="9"/>
  <c r="N45" i="9" s="1"/>
  <c r="V26" i="9"/>
  <c r="V45" i="9" s="1"/>
  <c r="G45" i="8"/>
  <c r="W45" i="8"/>
  <c r="U45" i="6"/>
  <c r="K45" i="7"/>
  <c r="R45" i="11"/>
  <c r="J45" i="10"/>
  <c r="J44" i="8"/>
  <c r="J45" i="8" s="1"/>
  <c r="R44" i="8"/>
  <c r="R45" i="8" s="1"/>
  <c r="Z37" i="8"/>
  <c r="G45" i="6"/>
  <c r="P45" i="5"/>
  <c r="O45" i="4"/>
  <c r="F26" i="4"/>
  <c r="F45" i="4" s="1"/>
  <c r="N26" i="4"/>
  <c r="N45" i="4" s="1"/>
  <c r="V26" i="4"/>
  <c r="V45" i="4" s="1"/>
  <c r="C44" i="3"/>
  <c r="C45" i="3" s="1"/>
  <c r="K44" i="3"/>
  <c r="K45" i="3" s="1"/>
  <c r="S44" i="3"/>
  <c r="S45" i="3" s="1"/>
  <c r="D26" i="2"/>
  <c r="D45" i="2" s="1"/>
  <c r="L26" i="2"/>
  <c r="L45" i="2" s="1"/>
  <c r="T26" i="2"/>
  <c r="T45" i="2" s="1"/>
  <c r="P45" i="2"/>
  <c r="Z37" i="2"/>
  <c r="C44" i="7"/>
  <c r="C45" i="7" s="1"/>
  <c r="K44" i="7"/>
  <c r="S44" i="7"/>
  <c r="AA44" i="7"/>
  <c r="AA45" i="7" s="1"/>
  <c r="H45" i="4"/>
  <c r="F26" i="3"/>
  <c r="F45" i="3" s="1"/>
  <c r="N26" i="3"/>
  <c r="N45" i="3" s="1"/>
  <c r="V26" i="3"/>
  <c r="V45" i="3" s="1"/>
  <c r="C44" i="2"/>
  <c r="C45" i="2" s="1"/>
  <c r="K44" i="2"/>
  <c r="S44" i="2"/>
  <c r="S45" i="2" s="1"/>
  <c r="C44" i="9"/>
  <c r="C45" i="9" s="1"/>
  <c r="K44" i="9"/>
  <c r="K45" i="9" s="1"/>
  <c r="S44" i="9"/>
  <c r="S45" i="9" s="1"/>
  <c r="AA44" i="9"/>
  <c r="AA45" i="9" s="1"/>
  <c r="H45" i="2"/>
  <c r="F26" i="5"/>
  <c r="F45" i="5" s="1"/>
  <c r="N26" i="5"/>
  <c r="N45" i="5" s="1"/>
  <c r="V26" i="5"/>
  <c r="V45" i="5" s="1"/>
  <c r="I44" i="4"/>
  <c r="I45" i="4" s="1"/>
  <c r="Q44" i="4"/>
  <c r="Q45" i="4" s="1"/>
  <c r="Y44" i="4"/>
  <c r="X45" i="2"/>
  <c r="P45" i="4"/>
  <c r="X44" i="3"/>
  <c r="Z44" i="3" s="1"/>
  <c r="K45" i="2"/>
  <c r="Y26" i="2"/>
  <c r="Y45" i="2" s="1"/>
  <c r="P45" i="3"/>
  <c r="I44" i="2"/>
  <c r="I45" i="2" s="1"/>
  <c r="Q44" i="2"/>
  <c r="Q45" i="2" s="1"/>
  <c r="Y44" i="2"/>
  <c r="Z44" i="2" s="1"/>
  <c r="Z26" i="9" l="1"/>
  <c r="Z26" i="2"/>
  <c r="X45" i="7"/>
  <c r="Z45" i="7" s="1"/>
  <c r="X45" i="9"/>
  <c r="Z45" i="9" s="1"/>
  <c r="G45" i="4"/>
  <c r="V45" i="11"/>
  <c r="X45" i="3"/>
  <c r="Z45" i="3" s="1"/>
  <c r="S45" i="12"/>
  <c r="K45" i="12"/>
  <c r="F45" i="11"/>
  <c r="S45" i="5"/>
  <c r="C45" i="12"/>
  <c r="Z26" i="8"/>
  <c r="Z44" i="4"/>
  <c r="X45" i="12"/>
  <c r="Z45" i="12" s="1"/>
  <c r="Z26" i="12"/>
  <c r="Y45" i="4"/>
  <c r="Z26" i="4"/>
  <c r="Y45" i="10"/>
  <c r="Z45" i="10" s="1"/>
  <c r="Z26" i="10"/>
  <c r="Z45" i="2"/>
  <c r="X45" i="4"/>
  <c r="I45" i="10"/>
  <c r="Z45" i="1"/>
  <c r="Z44" i="1"/>
  <c r="Z45" i="4" l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<sst xmlns="http://schemas.openxmlformats.org/spreadsheetml/2006/main" count="1560" uniqueCount="91">
  <si>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</si>
  <si>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</si>
  <si>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</si>
  <si>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</si>
  <si>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</si>
  <si>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</si>
  <si>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</si>
  <si>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</si>
  <si>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</si>
  <si>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</si>
  <si>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</si>
  <si>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</si>
  <si>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</si>
  <si>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</si>
  <si>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</si>
  <si>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</si>
  <si>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</si>
  <si>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</si>
  <si>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</si>
  <si>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</si>
  <si>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</si>
  <si>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</si>
  <si>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</si>
  <si>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</si>
  <si>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</si>
  <si>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</si>
  <si>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</si>
  <si>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</si>
  <si>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</si>
  <si>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</si>
  <si>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</si>
  <si>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</si>
  <si>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</si>
  <si>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</si>
  <si>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</si>
  <si>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</si>
  <si>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</si>
  <si>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</si>
  <si>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</si>
  <si>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</si>
  <si>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</si>
  <si>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</si>
  <si>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</si>
  <si>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</si>
  <si>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</si>
  <si>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</si>
  <si>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</si>
  <si>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</si>
  <si>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</si>
  <si>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</si>
  <si>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</si>
  <si>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</si>
  <si>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</si>
  <si>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</si>
  <si>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</si>
  <si>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</si>
  <si>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</si>
  <si>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</si>
  <si>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</si>
  <si>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</si>
  <si>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</si>
  <si>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</si>
  <si>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</si>
  <si>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</si>
  <si>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</si>
  <si>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</si>
  <si>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</si>
  <si>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</si>
  <si>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</si>
  <si>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</si>
  <si>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</si>
  <si>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</si>
  <si>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</si>
  <si>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</si>
  <si>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</si>
  <si>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</si>
  <si>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Water management                                   ) for 1st Quarter ended 30 September 2023 (Figures Finalised as at 2023/10/16)</t>
  </si>
  <si>
    <t>Gauteng: City of Tshwane (TSH) - Table C6 Quarterly Budget Statement - Financial Position ( Water management                                   ) for 1st Quarter ended 30 September 2023 (Figures Finalised as at 2023/10/16)</t>
  </si>
  <si>
    <t>Gauteng: Emfuleni (GT421) - Table C6 Quarterly Budget Statement - Financial Position ( Water management                                   ) for 1st Quarter ended 30 September 2023 (Figures Finalised as at 2023/10/16)</t>
  </si>
  <si>
    <t>Gauteng: Midvaal (GT422) - Table C6 Quarterly Budget Statement - Financial Position ( Water management                                   ) for 1st Quarter ended 30 September 2023 (Figures Finalised as at 2023/10/16)</t>
  </si>
  <si>
    <t>Gauteng: Lesedi (GT423) - Table C6 Quarterly Budget Statement - Financial Position ( Water management                                   ) for 1st Quarter ended 30 September 2023 (Figures Finalised as at 2023/10/16)</t>
  </si>
  <si>
    <t>Gauteng: Sedibeng (DC42) - Table C6 Quarterly Budget Statement - Financial Position ( Water management                                   ) for 1st Quarter ended 30 September 2023 (Figures Finalised as at 2023/10/16)</t>
  </si>
  <si>
    <t>Gauteng: Mogale City (GT481) - Table C6 Quarterly Budget Statement - Financial Position ( Water management                                   ) for 1st Quarter ended 30 September 2023 (Figures Finalised as at 2023/10/16)</t>
  </si>
  <si>
    <t>Gauteng: Merafong City (GT484) - Table C6 Quarterly Budget Statement - Financial Position ( Water management                                   ) for 1st Quarter ended 30 September 2023 (Figures Finalised as at 2023/10/16)</t>
  </si>
  <si>
    <t>Gauteng: Rand West City (GT485) - Table C6 Quarterly Budget Statement - Financial Position ( Water management                                   ) for 1st Quarter ended 30 September 2023 (Figures Finalised as at 2023/10/16)</t>
  </si>
  <si>
    <t>Gauteng: West Rand (DC48)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</si>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</sst>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2212490550</v>
      </c>
      <c r="D7" s="18"/>
      <c r="E7" s="19">
        <v>6133137181</v>
      </c>
      <c r="F7" s="20">
        <v>6133137181</v>
      </c>
      <c r="G7" s="20">
        <v>6886383837</v>
      </c>
      <c r="H7" s="20">
        <v>-2726369018</v>
      </c>
      <c r="I7" s="20">
        <v>-216778606</v>
      </c>
      <c r="J7" s="20">
        <v>3943236213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3943236213</v>
      </c>
      <c r="X7" s="20">
        <v>1533284445</v>
      </c>
      <c r="Y7" s="20">
        <v>2409951768</v>
      </c>
      <c r="Z7" s="21">
        <v>157.17577882295674</v>
      </c>
      <c r="AA7" s="22">
        <v>6133137181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31320470</v>
      </c>
      <c r="D10" s="18"/>
      <c r="E10" s="19">
        <v>60570867</v>
      </c>
      <c r="F10" s="20">
        <v>60570867</v>
      </c>
      <c r="G10" s="20">
        <v>-952368254</v>
      </c>
      <c r="H10" s="20">
        <v>1353700153</v>
      </c>
      <c r="I10" s="20">
        <v>-370248406</v>
      </c>
      <c r="J10" s="20">
        <v>31083493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31083493</v>
      </c>
      <c r="X10" s="20">
        <v>15142755</v>
      </c>
      <c r="Y10" s="20">
        <v>15940738</v>
      </c>
      <c r="Z10" s="21">
        <v>105.2697346024551</v>
      </c>
      <c r="AA10" s="22">
        <v>60570867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2243811020</v>
      </c>
      <c r="D13" s="29">
        <f>SUM(D6:D12)</f>
        <v>0</v>
      </c>
      <c r="E13" s="30">
        <f t="shared" si="0"/>
        <v>6193708048</v>
      </c>
      <c r="F13" s="31">
        <f t="shared" si="0"/>
        <v>6193708048</v>
      </c>
      <c r="G13" s="31">
        <f t="shared" si="0"/>
        <v>5934015583</v>
      </c>
      <c r="H13" s="31">
        <f t="shared" si="0"/>
        <v>-1372668865</v>
      </c>
      <c r="I13" s="31">
        <f t="shared" si="0"/>
        <v>-587027012</v>
      </c>
      <c r="J13" s="31">
        <f t="shared" si="0"/>
        <v>3974319706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3974319706</v>
      </c>
      <c r="X13" s="31">
        <f t="shared" si="0"/>
        <v>1548427200</v>
      </c>
      <c r="Y13" s="31">
        <f t="shared" si="0"/>
        <v>2425892506</v>
      </c>
      <c r="Z13" s="32">
        <f>+IF(X13&lt;&gt;0,+(Y13/X13)*100,0)</f>
        <v>156.66816664031734</v>
      </c>
      <c r="AA13" s="33">
        <f>SUM(AA6:AA12)</f>
        <v>6193708048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6580449849</v>
      </c>
      <c r="D17" s="18"/>
      <c r="E17" s="19">
        <v>9535314990</v>
      </c>
      <c r="F17" s="20">
        <v>9535314990</v>
      </c>
      <c r="G17" s="24">
        <v>6657377779</v>
      </c>
      <c r="H17" s="24">
        <v>-76927932</v>
      </c>
      <c r="I17" s="24">
        <v>1655196</v>
      </c>
      <c r="J17" s="20">
        <v>6582105043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6582105043</v>
      </c>
      <c r="X17" s="20">
        <v>2383828818</v>
      </c>
      <c r="Y17" s="24">
        <v>4198276225</v>
      </c>
      <c r="Z17" s="25">
        <v>176.11483648906875</v>
      </c>
      <c r="AA17" s="26">
        <v>9535314990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6580449849</v>
      </c>
      <c r="D25" s="29">
        <f t="shared" ref="D25:Y25" si="1">SUM(D15:D24)</f>
        <v>0</v>
      </c>
      <c r="E25" s="35">
        <f t="shared" si="1"/>
        <v>9535314990</v>
      </c>
      <c r="F25" s="36">
        <f t="shared" si="1"/>
        <v>9535314990</v>
      </c>
      <c r="G25" s="36">
        <f t="shared" si="1"/>
        <v>6657377779</v>
      </c>
      <c r="H25" s="36">
        <f t="shared" si="1"/>
        <v>-76927932</v>
      </c>
      <c r="I25" s="36">
        <f t="shared" si="1"/>
        <v>1655196</v>
      </c>
      <c r="J25" s="36">
        <f t="shared" si="1"/>
        <v>6582105043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6582105043</v>
      </c>
      <c r="X25" s="36">
        <f t="shared" si="1"/>
        <v>2383828818</v>
      </c>
      <c r="Y25" s="36">
        <f t="shared" si="1"/>
        <v>4198276225</v>
      </c>
      <c r="Z25" s="37">
        <f>+IF(X25&lt;&gt;0,+(Y25/X25)*100,0)</f>
        <v>176.11483648906875</v>
      </c>
      <c r="AA25" s="38">
        <f>SUM(AA15:AA24)</f>
        <v>9535314990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8824260869</v>
      </c>
      <c r="D26" s="29">
        <f>+D13+D25</f>
        <v>0</v>
      </c>
      <c r="E26" s="30">
        <f t="shared" si="2"/>
        <v>15729023038</v>
      </c>
      <c r="F26" s="31">
        <f t="shared" si="2"/>
        <v>15729023038</v>
      </c>
      <c r="G26" s="31">
        <f t="shared" si="2"/>
        <v>12591393362</v>
      </c>
      <c r="H26" s="31">
        <f t="shared" si="2"/>
        <v>-1449596797</v>
      </c>
      <c r="I26" s="31">
        <f t="shared" si="2"/>
        <v>-585371816</v>
      </c>
      <c r="J26" s="31">
        <f t="shared" si="2"/>
        <v>10556424749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10556424749</v>
      </c>
      <c r="X26" s="31">
        <f t="shared" si="2"/>
        <v>3932256018</v>
      </c>
      <c r="Y26" s="31">
        <f t="shared" si="2"/>
        <v>6624168731</v>
      </c>
      <c r="Z26" s="32">
        <f>+IF(X26&lt;&gt;0,+(Y26/X26)*100,0)</f>
        <v>168.45720880526861</v>
      </c>
      <c r="AA26" s="33">
        <f>+AA13+AA25</f>
        <v>15729023038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803755385</v>
      </c>
      <c r="D32" s="18"/>
      <c r="E32" s="19">
        <v>305183434</v>
      </c>
      <c r="F32" s="20">
        <v>305183434</v>
      </c>
      <c r="G32" s="20"/>
      <c r="H32" s="20">
        <v>972532743</v>
      </c>
      <c r="I32" s="20">
        <v>-5905406</v>
      </c>
      <c r="J32" s="20">
        <v>966627337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966627337</v>
      </c>
      <c r="X32" s="20">
        <v>76295850</v>
      </c>
      <c r="Y32" s="20">
        <v>890331487</v>
      </c>
      <c r="Z32" s="21">
        <v>1166.9461536898796</v>
      </c>
      <c r="AA32" s="22">
        <v>305183434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803755385</v>
      </c>
      <c r="D37" s="29">
        <f t="shared" ref="D37:Y37" si="3">SUM(D29:D36)</f>
        <v>0</v>
      </c>
      <c r="E37" s="30">
        <f t="shared" si="3"/>
        <v>305183434</v>
      </c>
      <c r="F37" s="31">
        <f t="shared" si="3"/>
        <v>305183434</v>
      </c>
      <c r="G37" s="31">
        <f t="shared" si="3"/>
        <v>0</v>
      </c>
      <c r="H37" s="31">
        <f t="shared" si="3"/>
        <v>972532743</v>
      </c>
      <c r="I37" s="31">
        <f t="shared" si="3"/>
        <v>-5905406</v>
      </c>
      <c r="J37" s="31">
        <f t="shared" si="3"/>
        <v>966627337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966627337</v>
      </c>
      <c r="X37" s="31">
        <f t="shared" si="3"/>
        <v>76295850</v>
      </c>
      <c r="Y37" s="31">
        <f t="shared" si="3"/>
        <v>890331487</v>
      </c>
      <c r="Z37" s="32">
        <f>+IF(X37&lt;&gt;0,+(Y37/X37)*100,0)</f>
        <v>1166.9461536898796</v>
      </c>
      <c r="AA37" s="33">
        <f>SUM(AA29:AA36)</f>
        <v>305183434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803755385</v>
      </c>
      <c r="D44" s="29">
        <f>+D37+D43</f>
        <v>0</v>
      </c>
      <c r="E44" s="30">
        <f t="shared" si="5"/>
        <v>305183434</v>
      </c>
      <c r="F44" s="31">
        <f t="shared" si="5"/>
        <v>305183434</v>
      </c>
      <c r="G44" s="31">
        <f t="shared" si="5"/>
        <v>0</v>
      </c>
      <c r="H44" s="31">
        <f t="shared" si="5"/>
        <v>972532743</v>
      </c>
      <c r="I44" s="31">
        <f t="shared" si="5"/>
        <v>-5905406</v>
      </c>
      <c r="J44" s="31">
        <f t="shared" si="5"/>
        <v>966627337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966627337</v>
      </c>
      <c r="X44" s="31">
        <f t="shared" si="5"/>
        <v>76295850</v>
      </c>
      <c r="Y44" s="31">
        <f t="shared" si="5"/>
        <v>890331487</v>
      </c>
      <c r="Z44" s="32">
        <f>+IF(X44&lt;&gt;0,+(Y44/X44)*100,0)</f>
        <v>1166.9461536898796</v>
      </c>
      <c r="AA44" s="33">
        <f>+AA37+AA43</f>
        <v>305183434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8020505484</v>
      </c>
      <c r="D45" s="42">
        <f t="shared" si="6"/>
        <v>0</v>
      </c>
      <c r="E45" s="43">
        <f t="shared" si="6"/>
        <v>15423839604</v>
      </c>
      <c r="F45" s="44">
        <f t="shared" si="6"/>
        <v>15423839604</v>
      </c>
      <c r="G45" s="44">
        <f t="shared" si="6"/>
        <v>12591393362</v>
      </c>
      <c r="H45" s="44">
        <f t="shared" si="6"/>
        <v>-2422129540</v>
      </c>
      <c r="I45" s="44">
        <f t="shared" si="6"/>
        <v>-579466410</v>
      </c>
      <c r="J45" s="44">
        <f t="shared" si="6"/>
        <v>9589797412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9589797412</v>
      </c>
      <c r="X45" s="44">
        <f t="shared" si="6"/>
        <v>3855960168</v>
      </c>
      <c r="Y45" s="44">
        <f t="shared" si="6"/>
        <v>5733837244</v>
      </c>
      <c r="Z45" s="45">
        <f>+IF(X45&lt;&gt;0,+(Y45/X45)*100,0)</f>
        <v>148.70063471049838</v>
      </c>
      <c r="AA45" s="46">
        <f>+AA26-AA44</f>
        <v>15423839604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17833379031</v>
      </c>
      <c r="D47" s="18"/>
      <c r="E47" s="19">
        <v>18876316299</v>
      </c>
      <c r="F47" s="20">
        <v>18876316299</v>
      </c>
      <c r="G47" s="20">
        <v>18990730616</v>
      </c>
      <c r="H47" s="20">
        <v>900506167</v>
      </c>
      <c r="I47" s="20">
        <v>-677432298</v>
      </c>
      <c r="J47" s="20">
        <v>19213804485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19213804485</v>
      </c>
      <c r="X47" s="20">
        <v>4719079002</v>
      </c>
      <c r="Y47" s="20">
        <v>14494725483</v>
      </c>
      <c r="Z47" s="47">
        <v>307.15157506066265</v>
      </c>
      <c r="AA47" s="22">
        <v>18876316299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17833379031</v>
      </c>
      <c r="D50" s="50">
        <f t="shared" ref="D50:Y50" si="7">SUM(D47:D49)</f>
        <v>0</v>
      </c>
      <c r="E50" s="51">
        <f t="shared" si="7"/>
        <v>18876316299</v>
      </c>
      <c r="F50" s="52">
        <f t="shared" si="7"/>
        <v>18876316299</v>
      </c>
      <c r="G50" s="52">
        <f t="shared" si="7"/>
        <v>18990730616</v>
      </c>
      <c r="H50" s="52">
        <f t="shared" si="7"/>
        <v>900506167</v>
      </c>
      <c r="I50" s="52">
        <f t="shared" si="7"/>
        <v>-677432298</v>
      </c>
      <c r="J50" s="52">
        <f t="shared" si="7"/>
        <v>19213804485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19213804485</v>
      </c>
      <c r="X50" s="52">
        <f t="shared" si="7"/>
        <v>4719079002</v>
      </c>
      <c r="Y50" s="52">
        <f t="shared" si="7"/>
        <v>14494725483</v>
      </c>
      <c r="Z50" s="53">
        <f>+IF(X50&lt;&gt;0,+(Y50/X50)*100,0)</f>
        <v>307.15157506066265</v>
      </c>
      <c r="AA50" s="54">
        <f>SUM(AA47:AA49)</f>
        <v>18876316299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-7704106000</v>
      </c>
      <c r="F6" s="20">
        <v>-7704106000</v>
      </c>
      <c r="G6" s="20">
        <v>-1011171183</v>
      </c>
      <c r="H6" s="20">
        <v>330083858</v>
      </c>
      <c r="I6" s="20">
        <v>-415416239</v>
      </c>
      <c r="J6" s="20">
        <v>-1096503564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-1096503564</v>
      </c>
      <c r="X6" s="20">
        <v>-1926026502</v>
      </c>
      <c r="Y6" s="20">
        <v>829522938</v>
      </c>
      <c r="Z6" s="21">
        <v>-43.069134154624422</v>
      </c>
      <c r="AA6" s="22">
        <v>-7704106000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-56492180</v>
      </c>
      <c r="H7" s="20">
        <v>-7938384</v>
      </c>
      <c r="I7" s="20">
        <v>507970853</v>
      </c>
      <c r="J7" s="20">
        <v>443540289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443540289</v>
      </c>
      <c r="X7" s="20"/>
      <c r="Y7" s="20">
        <v>443540289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-226382</v>
      </c>
      <c r="H8" s="20">
        <v>200515436</v>
      </c>
      <c r="I8" s="20">
        <v>-28456992</v>
      </c>
      <c r="J8" s="20">
        <v>171832062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171832062</v>
      </c>
      <c r="X8" s="20"/>
      <c r="Y8" s="20">
        <v>171832062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525473</v>
      </c>
      <c r="H10" s="20">
        <v>2698081</v>
      </c>
      <c r="I10" s="20">
        <v>-402551</v>
      </c>
      <c r="J10" s="20">
        <v>2821003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2821003</v>
      </c>
      <c r="X10" s="20"/>
      <c r="Y10" s="20">
        <v>2821003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-7704106000</v>
      </c>
      <c r="F13" s="31">
        <f t="shared" si="0"/>
        <v>-7704106000</v>
      </c>
      <c r="G13" s="31">
        <f t="shared" si="0"/>
        <v>-1067364272</v>
      </c>
      <c r="H13" s="31">
        <f t="shared" si="0"/>
        <v>525358991</v>
      </c>
      <c r="I13" s="31">
        <f t="shared" si="0"/>
        <v>63695071</v>
      </c>
      <c r="J13" s="31">
        <f t="shared" si="0"/>
        <v>-478310210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-478310210</v>
      </c>
      <c r="X13" s="31">
        <f t="shared" si="0"/>
        <v>-1926026502</v>
      </c>
      <c r="Y13" s="31">
        <f t="shared" si="0"/>
        <v>1447716292</v>
      </c>
      <c r="Z13" s="32">
        <f>+IF(X13&lt;&gt;0,+(Y13/X13)*100,0)</f>
        <v>-75.165959061138608</v>
      </c>
      <c r="AA13" s="33">
        <f>SUM(AA6:AA12)</f>
        <v>-7704106000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662431073</v>
      </c>
      <c r="D17" s="18"/>
      <c r="E17" s="19">
        <v>758102000</v>
      </c>
      <c r="F17" s="20">
        <v>758102000</v>
      </c>
      <c r="G17" s="24">
        <v>92296720</v>
      </c>
      <c r="H17" s="24">
        <v>74445701</v>
      </c>
      <c r="I17" s="24">
        <v>74902229</v>
      </c>
      <c r="J17" s="20">
        <v>241644650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241644650</v>
      </c>
      <c r="X17" s="20">
        <v>56857650</v>
      </c>
      <c r="Y17" s="24">
        <v>184787000</v>
      </c>
      <c r="Z17" s="25">
        <v>324.99936244287267</v>
      </c>
      <c r="AA17" s="26">
        <v>758102000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-420132</v>
      </c>
      <c r="H21" s="20">
        <v>-357717</v>
      </c>
      <c r="I21" s="20">
        <v>-421012</v>
      </c>
      <c r="J21" s="20">
        <v>-1198861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-1198861</v>
      </c>
      <c r="X21" s="20"/>
      <c r="Y21" s="20">
        <v>-1198861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662431073</v>
      </c>
      <c r="D25" s="29">
        <f t="shared" ref="D25:Y25" si="1">SUM(D15:D24)</f>
        <v>0</v>
      </c>
      <c r="E25" s="35">
        <f t="shared" si="1"/>
        <v>758102000</v>
      </c>
      <c r="F25" s="36">
        <f t="shared" si="1"/>
        <v>758102000</v>
      </c>
      <c r="G25" s="36">
        <f t="shared" si="1"/>
        <v>91876588</v>
      </c>
      <c r="H25" s="36">
        <f t="shared" si="1"/>
        <v>74087984</v>
      </c>
      <c r="I25" s="36">
        <f t="shared" si="1"/>
        <v>74481217</v>
      </c>
      <c r="J25" s="36">
        <f t="shared" si="1"/>
        <v>240445789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240445789</v>
      </c>
      <c r="X25" s="36">
        <f t="shared" si="1"/>
        <v>56857650</v>
      </c>
      <c r="Y25" s="36">
        <f t="shared" si="1"/>
        <v>183588139</v>
      </c>
      <c r="Z25" s="37">
        <f>+IF(X25&lt;&gt;0,+(Y25/X25)*100,0)</f>
        <v>322.89083175263136</v>
      </c>
      <c r="AA25" s="38">
        <f>SUM(AA15:AA24)</f>
        <v>758102000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662431073</v>
      </c>
      <c r="D26" s="29">
        <f>+D13+D25</f>
        <v>0</v>
      </c>
      <c r="E26" s="30">
        <f t="shared" si="2"/>
        <v>-6946004000</v>
      </c>
      <c r="F26" s="31">
        <f t="shared" si="2"/>
        <v>-6946004000</v>
      </c>
      <c r="G26" s="31">
        <f t="shared" si="2"/>
        <v>-975487684</v>
      </c>
      <c r="H26" s="31">
        <f t="shared" si="2"/>
        <v>599446975</v>
      </c>
      <c r="I26" s="31">
        <f t="shared" si="2"/>
        <v>138176288</v>
      </c>
      <c r="J26" s="31">
        <f t="shared" si="2"/>
        <v>-237864421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-237864421</v>
      </c>
      <c r="X26" s="31">
        <f t="shared" si="2"/>
        <v>-1869168852</v>
      </c>
      <c r="Y26" s="31">
        <f t="shared" si="2"/>
        <v>1631304431</v>
      </c>
      <c r="Z26" s="32">
        <f>+IF(X26&lt;&gt;0,+(Y26/X26)*100,0)</f>
        <v>-87.2743213784305</v>
      </c>
      <c r="AA26" s="33">
        <f>+AA13+AA25</f>
        <v>-6946004000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-40996672</v>
      </c>
      <c r="X30" s="20"/>
      <c r="Y30" s="20">
        <v>-40996672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-500</v>
      </c>
      <c r="J31" s="20">
        <v>-500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-500</v>
      </c>
      <c r="X31" s="20"/>
      <c r="Y31" s="20">
        <v>-500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758102000</v>
      </c>
      <c r="F32" s="20">
        <v>758102000</v>
      </c>
      <c r="G32" s="20">
        <v>-739121462</v>
      </c>
      <c r="H32" s="20">
        <v>176115439</v>
      </c>
      <c r="I32" s="20">
        <v>-85739715</v>
      </c>
      <c r="J32" s="20">
        <v>-648745738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-648745738</v>
      </c>
      <c r="X32" s="20">
        <v>56857650</v>
      </c>
      <c r="Y32" s="20">
        <v>-705603388</v>
      </c>
      <c r="Z32" s="21">
        <v>-1240.9999146992532</v>
      </c>
      <c r="AA32" s="22">
        <v>758102000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-108685</v>
      </c>
      <c r="X34" s="20"/>
      <c r="Y34" s="20">
        <v>-108685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-82299499</v>
      </c>
      <c r="H35" s="20">
        <v>198546895</v>
      </c>
      <c r="I35" s="20">
        <v>22999951</v>
      </c>
      <c r="J35" s="20">
        <v>139247347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139247347</v>
      </c>
      <c r="X35" s="20"/>
      <c r="Y35" s="20">
        <v>139247347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-12091411</v>
      </c>
      <c r="X36" s="20"/>
      <c r="Y36" s="20">
        <v>-12091411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758102000</v>
      </c>
      <c r="F37" s="31">
        <f t="shared" si="3"/>
        <v>758102000</v>
      </c>
      <c r="G37" s="31">
        <f t="shared" si="3"/>
        <v>-953286244</v>
      </c>
      <c r="H37" s="31">
        <f t="shared" si="3"/>
        <v>414011331</v>
      </c>
      <c r="I37" s="31">
        <f t="shared" si="3"/>
        <v>-23420746</v>
      </c>
      <c r="J37" s="31">
        <f t="shared" si="3"/>
        <v>-562695659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-562695659</v>
      </c>
      <c r="X37" s="31">
        <f t="shared" si="3"/>
        <v>56857650</v>
      </c>
      <c r="Y37" s="31">
        <f t="shared" si="3"/>
        <v>-619553309</v>
      </c>
      <c r="Z37" s="32">
        <f>+IF(X37&lt;&gt;0,+(Y37/X37)*100,0)</f>
        <v>-1089.6569045678109</v>
      </c>
      <c r="AA37" s="33">
        <f>SUM(AA29:AA36)</f>
        <v>758102000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78445597</v>
      </c>
      <c r="X39" s="20"/>
      <c r="Y39" s="20">
        <v>78445597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-1404012</v>
      </c>
      <c r="X42" s="20"/>
      <c r="Y42" s="20">
        <v>-1404012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77041585</v>
      </c>
      <c r="X43" s="36">
        <f t="shared" si="4"/>
        <v>0</v>
      </c>
      <c r="Y43" s="36">
        <f t="shared" si="4"/>
        <v>77041585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758102000</v>
      </c>
      <c r="F44" s="31">
        <f t="shared" si="5"/>
        <v>758102000</v>
      </c>
      <c r="G44" s="31">
        <f t="shared" si="5"/>
        <v>-970287369</v>
      </c>
      <c r="H44" s="31">
        <f t="shared" si="5"/>
        <v>488368094</v>
      </c>
      <c r="I44" s="31">
        <f t="shared" si="5"/>
        <v>-3734799</v>
      </c>
      <c r="J44" s="31">
        <f t="shared" si="5"/>
        <v>-485654074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-485654074</v>
      </c>
      <c r="X44" s="31">
        <f t="shared" si="5"/>
        <v>56857650</v>
      </c>
      <c r="Y44" s="31">
        <f t="shared" si="5"/>
        <v>-542511724</v>
      </c>
      <c r="Z44" s="32">
        <f>+IF(X44&lt;&gt;0,+(Y44/X44)*100,0)</f>
        <v>-954.15783803938439</v>
      </c>
      <c r="AA44" s="33">
        <f>+AA37+AA43</f>
        <v>758102000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662431073</v>
      </c>
      <c r="D45" s="42">
        <f t="shared" si="6"/>
        <v>0</v>
      </c>
      <c r="E45" s="43">
        <f t="shared" si="6"/>
        <v>-7704106000</v>
      </c>
      <c r="F45" s="44">
        <f t="shared" si="6"/>
        <v>-7704106000</v>
      </c>
      <c r="G45" s="44">
        <f t="shared" si="6"/>
        <v>-5200315</v>
      </c>
      <c r="H45" s="44">
        <f t="shared" si="6"/>
        <v>111078881</v>
      </c>
      <c r="I45" s="44">
        <f t="shared" si="6"/>
        <v>141911087</v>
      </c>
      <c r="J45" s="44">
        <f t="shared" si="6"/>
        <v>247789653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247789653</v>
      </c>
      <c r="X45" s="44">
        <f t="shared" si="6"/>
        <v>-1926026502</v>
      </c>
      <c r="Y45" s="44">
        <f t="shared" si="6"/>
        <v>2173816155</v>
      </c>
      <c r="Z45" s="45">
        <f>+IF(X45&lt;&gt;0,+(Y45/X45)*100,0)</f>
        <v>-112.86532935775773</v>
      </c>
      <c r="AA45" s="46">
        <f>+AA26-AA44</f>
        <v>-7704106000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-333482961</v>
      </c>
      <c r="J6" s="20">
        <v>-333482961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-333482961</v>
      </c>
      <c r="X6" s="20"/>
      <c r="Y6" s="20">
        <v>-333482961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17887870</v>
      </c>
      <c r="J7" s="20">
        <v>17887870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17887870</v>
      </c>
      <c r="X7" s="20"/>
      <c r="Y7" s="20">
        <v>17887870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47104769</v>
      </c>
      <c r="J11" s="20">
        <v>47104769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47104769</v>
      </c>
      <c r="X11" s="20"/>
      <c r="Y11" s="24">
        <v>47104769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-268490322</v>
      </c>
      <c r="J13" s="31">
        <f t="shared" si="0"/>
        <v>-268490322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-268490322</v>
      </c>
      <c r="X13" s="31">
        <f t="shared" si="0"/>
        <v>0</v>
      </c>
      <c r="Y13" s="31">
        <f t="shared" si="0"/>
        <v>-268490322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297423163</v>
      </c>
      <c r="F17" s="20">
        <v>297423163</v>
      </c>
      <c r="G17" s="24"/>
      <c r="H17" s="24"/>
      <c r="I17" s="24">
        <v>17691994</v>
      </c>
      <c r="J17" s="20">
        <v>17691994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17691994</v>
      </c>
      <c r="X17" s="20">
        <v>22504324</v>
      </c>
      <c r="Y17" s="24">
        <v>-4812330</v>
      </c>
      <c r="Z17" s="25">
        <v>-21.384023799159664</v>
      </c>
      <c r="AA17" s="26">
        <v>297423163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297423163</v>
      </c>
      <c r="F25" s="36">
        <f t="shared" si="1"/>
        <v>297423163</v>
      </c>
      <c r="G25" s="36">
        <f t="shared" si="1"/>
        <v>0</v>
      </c>
      <c r="H25" s="36">
        <f t="shared" si="1"/>
        <v>0</v>
      </c>
      <c r="I25" s="36">
        <f t="shared" si="1"/>
        <v>17691994</v>
      </c>
      <c r="J25" s="36">
        <f t="shared" si="1"/>
        <v>17691994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17691994</v>
      </c>
      <c r="X25" s="36">
        <f t="shared" si="1"/>
        <v>22504324</v>
      </c>
      <c r="Y25" s="36">
        <f t="shared" si="1"/>
        <v>-4812330</v>
      </c>
      <c r="Z25" s="37">
        <f>+IF(X25&lt;&gt;0,+(Y25/X25)*100,0)</f>
        <v>-21.384023799159664</v>
      </c>
      <c r="AA25" s="38">
        <f>SUM(AA15:AA24)</f>
        <v>297423163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297423163</v>
      </c>
      <c r="F26" s="31">
        <f t="shared" si="2"/>
        <v>297423163</v>
      </c>
      <c r="G26" s="31">
        <f t="shared" si="2"/>
        <v>0</v>
      </c>
      <c r="H26" s="31">
        <f t="shared" si="2"/>
        <v>0</v>
      </c>
      <c r="I26" s="31">
        <f t="shared" si="2"/>
        <v>-250798328</v>
      </c>
      <c r="J26" s="31">
        <f t="shared" si="2"/>
        <v>-250798328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-250798328</v>
      </c>
      <c r="X26" s="31">
        <f t="shared" si="2"/>
        <v>22504324</v>
      </c>
      <c r="Y26" s="31">
        <f t="shared" si="2"/>
        <v>-273302652</v>
      </c>
      <c r="Z26" s="32">
        <f>+IF(X26&lt;&gt;0,+(Y26/X26)*100,0)</f>
        <v>-1214.4450639797044</v>
      </c>
      <c r="AA26" s="33">
        <f>+AA13+AA25</f>
        <v>297423163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29673330</v>
      </c>
      <c r="J32" s="20">
        <v>29673330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29673330</v>
      </c>
      <c r="X32" s="20"/>
      <c r="Y32" s="20">
        <v>29673330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29673330</v>
      </c>
      <c r="J37" s="31">
        <f t="shared" si="3"/>
        <v>29673330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29673330</v>
      </c>
      <c r="X37" s="31">
        <f t="shared" si="3"/>
        <v>0</v>
      </c>
      <c r="Y37" s="31">
        <f t="shared" si="3"/>
        <v>29673330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29673330</v>
      </c>
      <c r="J44" s="31">
        <f t="shared" si="5"/>
        <v>29673330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29673330</v>
      </c>
      <c r="X44" s="31">
        <f t="shared" si="5"/>
        <v>0</v>
      </c>
      <c r="Y44" s="31">
        <f t="shared" si="5"/>
        <v>29673330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297423163</v>
      </c>
      <c r="F45" s="44">
        <f t="shared" si="6"/>
        <v>297423163</v>
      </c>
      <c r="G45" s="44">
        <f t="shared" si="6"/>
        <v>0</v>
      </c>
      <c r="H45" s="44">
        <f t="shared" si="6"/>
        <v>0</v>
      </c>
      <c r="I45" s="44">
        <f t="shared" si="6"/>
        <v>-280471658</v>
      </c>
      <c r="J45" s="44">
        <f t="shared" si="6"/>
        <v>-280471658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-280471658</v>
      </c>
      <c r="X45" s="44">
        <f t="shared" si="6"/>
        <v>22504324</v>
      </c>
      <c r="Y45" s="44">
        <f t="shared" si="6"/>
        <v>-302975982</v>
      </c>
      <c r="Z45" s="45">
        <f>+IF(X45&lt;&gt;0,+(Y45/X45)*100,0)</f>
        <v>-1346.301190828927</v>
      </c>
      <c r="AA45" s="46">
        <f>+AA26-AA44</f>
        <v>297423163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284029891</v>
      </c>
      <c r="D7" s="18"/>
      <c r="E7" s="19">
        <v>1372791532</v>
      </c>
      <c r="F7" s="20">
        <v>1372791532</v>
      </c>
      <c r="G7" s="20">
        <v>837817902</v>
      </c>
      <c r="H7" s="20">
        <v>-467599271</v>
      </c>
      <c r="I7" s="20">
        <v>-70987973</v>
      </c>
      <c r="J7" s="20">
        <v>299230658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299230658</v>
      </c>
      <c r="X7" s="20">
        <v>343197900</v>
      </c>
      <c r="Y7" s="20">
        <v>-43967242</v>
      </c>
      <c r="Z7" s="21">
        <v>-12.8110463379875</v>
      </c>
      <c r="AA7" s="22">
        <v>1372791532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1356563</v>
      </c>
      <c r="D10" s="18"/>
      <c r="E10" s="19">
        <v>80366591</v>
      </c>
      <c r="F10" s="20">
        <v>80366591</v>
      </c>
      <c r="G10" s="20">
        <v>1747577</v>
      </c>
      <c r="H10" s="20">
        <v>-391014</v>
      </c>
      <c r="I10" s="20"/>
      <c r="J10" s="20">
        <v>1356563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1356563</v>
      </c>
      <c r="X10" s="20">
        <v>20091669</v>
      </c>
      <c r="Y10" s="20">
        <v>-18735106</v>
      </c>
      <c r="Z10" s="21">
        <v>-93.248131850071786</v>
      </c>
      <c r="AA10" s="22">
        <v>80366591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285386454</v>
      </c>
      <c r="D13" s="29">
        <f>SUM(D6:D12)</f>
        <v>0</v>
      </c>
      <c r="E13" s="30">
        <f t="shared" si="0"/>
        <v>1453158123</v>
      </c>
      <c r="F13" s="31">
        <f t="shared" si="0"/>
        <v>1453158123</v>
      </c>
      <c r="G13" s="31">
        <f t="shared" si="0"/>
        <v>839565479</v>
      </c>
      <c r="H13" s="31">
        <f t="shared" si="0"/>
        <v>-467990285</v>
      </c>
      <c r="I13" s="31">
        <f t="shared" si="0"/>
        <v>-70987973</v>
      </c>
      <c r="J13" s="31">
        <f t="shared" si="0"/>
        <v>300587221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300587221</v>
      </c>
      <c r="X13" s="31">
        <f t="shared" si="0"/>
        <v>363289569</v>
      </c>
      <c r="Y13" s="31">
        <f t="shared" si="0"/>
        <v>-62702348</v>
      </c>
      <c r="Z13" s="32">
        <f>+IF(X13&lt;&gt;0,+(Y13/X13)*100,0)</f>
        <v>-17.259605931597775</v>
      </c>
      <c r="AA13" s="33">
        <f>SUM(AA6:AA12)</f>
        <v>1453158123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1065336012</v>
      </c>
      <c r="D17" s="18"/>
      <c r="E17" s="19">
        <v>1364145207</v>
      </c>
      <c r="F17" s="20">
        <v>1364145207</v>
      </c>
      <c r="G17" s="24">
        <v>1096988494</v>
      </c>
      <c r="H17" s="24">
        <v>-37820418</v>
      </c>
      <c r="I17" s="24">
        <v>-12335876</v>
      </c>
      <c r="J17" s="20">
        <v>1046832200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1046832200</v>
      </c>
      <c r="X17" s="20">
        <v>341036442</v>
      </c>
      <c r="Y17" s="24">
        <v>705795758</v>
      </c>
      <c r="Z17" s="25">
        <v>206.95611115952235</v>
      </c>
      <c r="AA17" s="26">
        <v>1364145207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1500000</v>
      </c>
      <c r="F21" s="20">
        <v>1500000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375000</v>
      </c>
      <c r="Y21" s="20">
        <v>-375000</v>
      </c>
      <c r="Z21" s="21">
        <v>-100</v>
      </c>
      <c r="AA21" s="22">
        <v>1500000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1065336012</v>
      </c>
      <c r="D25" s="29">
        <f t="shared" ref="D25:Y25" si="1">SUM(D15:D24)</f>
        <v>0</v>
      </c>
      <c r="E25" s="35">
        <f t="shared" si="1"/>
        <v>1365645207</v>
      </c>
      <c r="F25" s="36">
        <f t="shared" si="1"/>
        <v>1365645207</v>
      </c>
      <c r="G25" s="36">
        <f t="shared" si="1"/>
        <v>1096988494</v>
      </c>
      <c r="H25" s="36">
        <f t="shared" si="1"/>
        <v>-37820418</v>
      </c>
      <c r="I25" s="36">
        <f t="shared" si="1"/>
        <v>-12335876</v>
      </c>
      <c r="J25" s="36">
        <f t="shared" si="1"/>
        <v>1046832200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1046832200</v>
      </c>
      <c r="X25" s="36">
        <f t="shared" si="1"/>
        <v>341411442</v>
      </c>
      <c r="Y25" s="36">
        <f t="shared" si="1"/>
        <v>705420758</v>
      </c>
      <c r="Z25" s="37">
        <f>+IF(X25&lt;&gt;0,+(Y25/X25)*100,0)</f>
        <v>206.61895625630495</v>
      </c>
      <c r="AA25" s="38">
        <f>SUM(AA15:AA24)</f>
        <v>1365645207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1350722466</v>
      </c>
      <c r="D26" s="29">
        <f>+D13+D25</f>
        <v>0</v>
      </c>
      <c r="E26" s="30">
        <f t="shared" si="2"/>
        <v>2818803330</v>
      </c>
      <c r="F26" s="31">
        <f t="shared" si="2"/>
        <v>2818803330</v>
      </c>
      <c r="G26" s="31">
        <f t="shared" si="2"/>
        <v>1936553973</v>
      </c>
      <c r="H26" s="31">
        <f t="shared" si="2"/>
        <v>-505810703</v>
      </c>
      <c r="I26" s="31">
        <f t="shared" si="2"/>
        <v>-83323849</v>
      </c>
      <c r="J26" s="31">
        <f t="shared" si="2"/>
        <v>1347419421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1347419421</v>
      </c>
      <c r="X26" s="31">
        <f t="shared" si="2"/>
        <v>704701011</v>
      </c>
      <c r="Y26" s="31">
        <f t="shared" si="2"/>
        <v>642718410</v>
      </c>
      <c r="Z26" s="32">
        <f>+IF(X26&lt;&gt;0,+(Y26/X26)*100,0)</f>
        <v>91.204411511763823</v>
      </c>
      <c r="AA26" s="33">
        <f>+AA13+AA25</f>
        <v>2818803330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4584</v>
      </c>
      <c r="D31" s="18"/>
      <c r="E31" s="19">
        <v>4584</v>
      </c>
      <c r="F31" s="20">
        <v>4584</v>
      </c>
      <c r="G31" s="20">
        <v>4584</v>
      </c>
      <c r="H31" s="20"/>
      <c r="I31" s="20"/>
      <c r="J31" s="20">
        <v>4584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4584</v>
      </c>
      <c r="X31" s="20">
        <v>1146</v>
      </c>
      <c r="Y31" s="20">
        <v>3438</v>
      </c>
      <c r="Z31" s="21">
        <v>300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596443999</v>
      </c>
      <c r="D32" s="18"/>
      <c r="E32" s="19">
        <v>143566705</v>
      </c>
      <c r="F32" s="20">
        <v>143566705</v>
      </c>
      <c r="G32" s="20">
        <v>596443999</v>
      </c>
      <c r="H32" s="20">
        <v>126390137</v>
      </c>
      <c r="I32" s="20">
        <v>58710831</v>
      </c>
      <c r="J32" s="20">
        <v>781544967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781544967</v>
      </c>
      <c r="X32" s="20">
        <v>35891673</v>
      </c>
      <c r="Y32" s="20">
        <v>745653294</v>
      </c>
      <c r="Z32" s="21">
        <v>2077.5105523779848</v>
      </c>
      <c r="AA32" s="22">
        <v>143566705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-226840636</v>
      </c>
      <c r="D35" s="18"/>
      <c r="E35" s="19">
        <v>-172538723</v>
      </c>
      <c r="F35" s="20">
        <v>-172538723</v>
      </c>
      <c r="G35" s="20">
        <v>-221670948</v>
      </c>
      <c r="H35" s="20">
        <v>5391502</v>
      </c>
      <c r="I35" s="20">
        <v>7122579</v>
      </c>
      <c r="J35" s="20">
        <v>-209156867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-209156867</v>
      </c>
      <c r="X35" s="20">
        <v>-43134687</v>
      </c>
      <c r="Y35" s="20">
        <v>-166022180</v>
      </c>
      <c r="Z35" s="21">
        <v>384.8925112172484</v>
      </c>
      <c r="AA35" s="22">
        <v>-172538723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369607947</v>
      </c>
      <c r="D37" s="29">
        <f t="shared" ref="D37:Y37" si="3">SUM(D29:D36)</f>
        <v>0</v>
      </c>
      <c r="E37" s="30">
        <f t="shared" si="3"/>
        <v>-28967434</v>
      </c>
      <c r="F37" s="31">
        <f t="shared" si="3"/>
        <v>-28967434</v>
      </c>
      <c r="G37" s="31">
        <f t="shared" si="3"/>
        <v>374777635</v>
      </c>
      <c r="H37" s="31">
        <f t="shared" si="3"/>
        <v>131781639</v>
      </c>
      <c r="I37" s="31">
        <f t="shared" si="3"/>
        <v>65833410</v>
      </c>
      <c r="J37" s="31">
        <f t="shared" si="3"/>
        <v>572392684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572392684</v>
      </c>
      <c r="X37" s="31">
        <f t="shared" si="3"/>
        <v>-7241868</v>
      </c>
      <c r="Y37" s="31">
        <f t="shared" si="3"/>
        <v>579634552</v>
      </c>
      <c r="Z37" s="32">
        <f>+IF(X37&lt;&gt;0,+(Y37/X37)*100,0)</f>
        <v>-8003.9369952614434</v>
      </c>
      <c r="AA37" s="33">
        <f>SUM(AA29:AA36)</f>
        <v>-28967434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369607947</v>
      </c>
      <c r="D44" s="29">
        <f>+D37+D43</f>
        <v>0</v>
      </c>
      <c r="E44" s="30">
        <f t="shared" si="5"/>
        <v>-28967434</v>
      </c>
      <c r="F44" s="31">
        <f t="shared" si="5"/>
        <v>-28967434</v>
      </c>
      <c r="G44" s="31">
        <f t="shared" si="5"/>
        <v>374777635</v>
      </c>
      <c r="H44" s="31">
        <f t="shared" si="5"/>
        <v>131781639</v>
      </c>
      <c r="I44" s="31">
        <f t="shared" si="5"/>
        <v>65833410</v>
      </c>
      <c r="J44" s="31">
        <f t="shared" si="5"/>
        <v>572392684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572392684</v>
      </c>
      <c r="X44" s="31">
        <f t="shared" si="5"/>
        <v>-7241868</v>
      </c>
      <c r="Y44" s="31">
        <f t="shared" si="5"/>
        <v>579634552</v>
      </c>
      <c r="Z44" s="32">
        <f>+IF(X44&lt;&gt;0,+(Y44/X44)*100,0)</f>
        <v>-8003.9369952614434</v>
      </c>
      <c r="AA44" s="33">
        <f>+AA37+AA43</f>
        <v>-28967434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981114519</v>
      </c>
      <c r="D45" s="42">
        <f t="shared" si="6"/>
        <v>0</v>
      </c>
      <c r="E45" s="43">
        <f t="shared" si="6"/>
        <v>2847770764</v>
      </c>
      <c r="F45" s="44">
        <f t="shared" si="6"/>
        <v>2847770764</v>
      </c>
      <c r="G45" s="44">
        <f t="shared" si="6"/>
        <v>1561776338</v>
      </c>
      <c r="H45" s="44">
        <f t="shared" si="6"/>
        <v>-637592342</v>
      </c>
      <c r="I45" s="44">
        <f t="shared" si="6"/>
        <v>-149157259</v>
      </c>
      <c r="J45" s="44">
        <f t="shared" si="6"/>
        <v>775026737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775026737</v>
      </c>
      <c r="X45" s="44">
        <f t="shared" si="6"/>
        <v>711942879</v>
      </c>
      <c r="Y45" s="44">
        <f t="shared" si="6"/>
        <v>63083858</v>
      </c>
      <c r="Z45" s="45">
        <f>+IF(X45&lt;&gt;0,+(Y45/X45)*100,0)</f>
        <v>8.8608032836297248</v>
      </c>
      <c r="AA45" s="46">
        <f>+AA26-AA44</f>
        <v>2847770764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-3664873582</v>
      </c>
      <c r="D47" s="18"/>
      <c r="E47" s="19">
        <v>-3614996747</v>
      </c>
      <c r="F47" s="20">
        <v>-3614996747</v>
      </c>
      <c r="G47" s="20">
        <v>-3413077418</v>
      </c>
      <c r="H47" s="20">
        <v>-909312423</v>
      </c>
      <c r="I47" s="20">
        <v>-214624905</v>
      </c>
      <c r="J47" s="20">
        <v>-4537014746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-4537014746</v>
      </c>
      <c r="X47" s="20">
        <v>-903749199</v>
      </c>
      <c r="Y47" s="20">
        <v>-3633265547</v>
      </c>
      <c r="Z47" s="47">
        <v>402.02144035316599</v>
      </c>
      <c r="AA47" s="22">
        <v>-3614996747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-3664873582</v>
      </c>
      <c r="D50" s="50">
        <f t="shared" ref="D50:Y50" si="7">SUM(D47:D49)</f>
        <v>0</v>
      </c>
      <c r="E50" s="51">
        <f t="shared" si="7"/>
        <v>-3614996747</v>
      </c>
      <c r="F50" s="52">
        <f t="shared" si="7"/>
        <v>-3614996747</v>
      </c>
      <c r="G50" s="52">
        <f t="shared" si="7"/>
        <v>-3413077418</v>
      </c>
      <c r="H50" s="52">
        <f t="shared" si="7"/>
        <v>-909312423</v>
      </c>
      <c r="I50" s="52">
        <f t="shared" si="7"/>
        <v>-214624905</v>
      </c>
      <c r="J50" s="52">
        <f t="shared" si="7"/>
        <v>-4537014746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-4537014746</v>
      </c>
      <c r="X50" s="52">
        <f t="shared" si="7"/>
        <v>-903749199</v>
      </c>
      <c r="Y50" s="52">
        <f t="shared" si="7"/>
        <v>-3633265547</v>
      </c>
      <c r="Z50" s="53">
        <f>+IF(X50&lt;&gt;0,+(Y50/X50)*100,0)</f>
        <v>402.02144035316599</v>
      </c>
      <c r="AA50" s="54">
        <f>SUM(AA47:AA49)</f>
        <v>-3614996747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112042718</v>
      </c>
      <c r="D7" s="18"/>
      <c r="E7" s="19">
        <v>42198220</v>
      </c>
      <c r="F7" s="20">
        <v>42198220</v>
      </c>
      <c r="G7" s="20">
        <v>116604332</v>
      </c>
      <c r="H7" s="20">
        <v>4416362</v>
      </c>
      <c r="I7" s="20">
        <v>8524960</v>
      </c>
      <c r="J7" s="20">
        <v>129545654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129545654</v>
      </c>
      <c r="X7" s="20">
        <v>10549563</v>
      </c>
      <c r="Y7" s="20">
        <v>118996091</v>
      </c>
      <c r="Z7" s="21">
        <v>1127.9717557968988</v>
      </c>
      <c r="AA7" s="22">
        <v>42198220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80441</v>
      </c>
      <c r="D10" s="18"/>
      <c r="E10" s="19">
        <v>200000</v>
      </c>
      <c r="F10" s="20">
        <v>200000</v>
      </c>
      <c r="G10" s="20">
        <v>44629</v>
      </c>
      <c r="H10" s="20">
        <v>35812</v>
      </c>
      <c r="I10" s="20"/>
      <c r="J10" s="20">
        <v>80441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80441</v>
      </c>
      <c r="X10" s="20">
        <v>50004</v>
      </c>
      <c r="Y10" s="20">
        <v>30437</v>
      </c>
      <c r="Z10" s="21">
        <v>60.869130469562435</v>
      </c>
      <c r="AA10" s="22">
        <v>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112123159</v>
      </c>
      <c r="D13" s="29">
        <f>SUM(D6:D12)</f>
        <v>0</v>
      </c>
      <c r="E13" s="30">
        <f t="shared" si="0"/>
        <v>42398220</v>
      </c>
      <c r="F13" s="31">
        <f t="shared" si="0"/>
        <v>42398220</v>
      </c>
      <c r="G13" s="31">
        <f t="shared" si="0"/>
        <v>116648961</v>
      </c>
      <c r="H13" s="31">
        <f t="shared" si="0"/>
        <v>4452174</v>
      </c>
      <c r="I13" s="31">
        <f t="shared" si="0"/>
        <v>8524960</v>
      </c>
      <c r="J13" s="31">
        <f t="shared" si="0"/>
        <v>129626095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129626095</v>
      </c>
      <c r="X13" s="31">
        <f t="shared" si="0"/>
        <v>10599567</v>
      </c>
      <c r="Y13" s="31">
        <f t="shared" si="0"/>
        <v>119026528</v>
      </c>
      <c r="Z13" s="32">
        <f>+IF(X13&lt;&gt;0,+(Y13/X13)*100,0)</f>
        <v>1122.9376445283094</v>
      </c>
      <c r="AA13" s="33">
        <f>SUM(AA6:AA12)</f>
        <v>42398220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416290631</v>
      </c>
      <c r="D17" s="18"/>
      <c r="E17" s="19">
        <v>160091107</v>
      </c>
      <c r="F17" s="20">
        <v>160091107</v>
      </c>
      <c r="G17" s="24">
        <v>414972644</v>
      </c>
      <c r="H17" s="24">
        <v>3106728</v>
      </c>
      <c r="I17" s="24">
        <v>-509463</v>
      </c>
      <c r="J17" s="20">
        <v>417569909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417569909</v>
      </c>
      <c r="X17" s="20">
        <v>40022826</v>
      </c>
      <c r="Y17" s="24">
        <v>377547083</v>
      </c>
      <c r="Z17" s="25">
        <v>943.32939657984161</v>
      </c>
      <c r="AA17" s="26">
        <v>160091107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2906843</v>
      </c>
      <c r="D21" s="18"/>
      <c r="E21" s="19">
        <v>6237000</v>
      </c>
      <c r="F21" s="20">
        <v>6237000</v>
      </c>
      <c r="G21" s="20">
        <v>2906843</v>
      </c>
      <c r="H21" s="20"/>
      <c r="I21" s="20"/>
      <c r="J21" s="20">
        <v>2906843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2906843</v>
      </c>
      <c r="X21" s="20">
        <v>1559256</v>
      </c>
      <c r="Y21" s="20">
        <v>1347587</v>
      </c>
      <c r="Z21" s="21">
        <v>86.425000128266305</v>
      </c>
      <c r="AA21" s="22">
        <v>6237000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419197474</v>
      </c>
      <c r="D25" s="29">
        <f t="shared" ref="D25:Y25" si="1">SUM(D15:D24)</f>
        <v>0</v>
      </c>
      <c r="E25" s="35">
        <f t="shared" si="1"/>
        <v>166328107</v>
      </c>
      <c r="F25" s="36">
        <f t="shared" si="1"/>
        <v>166328107</v>
      </c>
      <c r="G25" s="36">
        <f t="shared" si="1"/>
        <v>417879487</v>
      </c>
      <c r="H25" s="36">
        <f t="shared" si="1"/>
        <v>3106728</v>
      </c>
      <c r="I25" s="36">
        <f t="shared" si="1"/>
        <v>-509463</v>
      </c>
      <c r="J25" s="36">
        <f t="shared" si="1"/>
        <v>420476752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420476752</v>
      </c>
      <c r="X25" s="36">
        <f t="shared" si="1"/>
        <v>41582082</v>
      </c>
      <c r="Y25" s="36">
        <f t="shared" si="1"/>
        <v>378894670</v>
      </c>
      <c r="Z25" s="37">
        <f>+IF(X25&lt;&gt;0,+(Y25/X25)*100,0)</f>
        <v>911.19696700131567</v>
      </c>
      <c r="AA25" s="38">
        <f>SUM(AA15:AA24)</f>
        <v>166328107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531320633</v>
      </c>
      <c r="D26" s="29">
        <f>+D13+D25</f>
        <v>0</v>
      </c>
      <c r="E26" s="30">
        <f t="shared" si="2"/>
        <v>208726327</v>
      </c>
      <c r="F26" s="31">
        <f t="shared" si="2"/>
        <v>208726327</v>
      </c>
      <c r="G26" s="31">
        <f t="shared" si="2"/>
        <v>534528448</v>
      </c>
      <c r="H26" s="31">
        <f t="shared" si="2"/>
        <v>7558902</v>
      </c>
      <c r="I26" s="31">
        <f t="shared" si="2"/>
        <v>8015497</v>
      </c>
      <c r="J26" s="31">
        <f t="shared" si="2"/>
        <v>550102847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550102847</v>
      </c>
      <c r="X26" s="31">
        <f t="shared" si="2"/>
        <v>52181649</v>
      </c>
      <c r="Y26" s="31">
        <f t="shared" si="2"/>
        <v>497921198</v>
      </c>
      <c r="Z26" s="32">
        <f>+IF(X26&lt;&gt;0,+(Y26/X26)*100,0)</f>
        <v>954.20748010473949</v>
      </c>
      <c r="AA26" s="33">
        <f>+AA13+AA25</f>
        <v>208726327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3641686</v>
      </c>
      <c r="D33" s="18"/>
      <c r="E33" s="19">
        <v>-18212000</v>
      </c>
      <c r="F33" s="20">
        <v>-18212000</v>
      </c>
      <c r="G33" s="20">
        <v>3663026</v>
      </c>
      <c r="H33" s="20">
        <v>8560</v>
      </c>
      <c r="I33" s="20">
        <v>86492</v>
      </c>
      <c r="J33" s="20">
        <v>3758078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3758078</v>
      </c>
      <c r="X33" s="20">
        <v>-4553001</v>
      </c>
      <c r="Y33" s="20">
        <v>8311079</v>
      </c>
      <c r="Z33" s="21">
        <v>-182.54068031173284</v>
      </c>
      <c r="AA33" s="22">
        <v>-18212000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22150020</v>
      </c>
      <c r="D35" s="18"/>
      <c r="E35" s="19"/>
      <c r="F35" s="20"/>
      <c r="G35" s="20">
        <v>23035085</v>
      </c>
      <c r="H35" s="20">
        <v>101119</v>
      </c>
      <c r="I35" s="20">
        <v>994260</v>
      </c>
      <c r="J35" s="20">
        <v>24130464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24130464</v>
      </c>
      <c r="X35" s="20"/>
      <c r="Y35" s="20">
        <v>24130464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25791706</v>
      </c>
      <c r="D37" s="29">
        <f t="shared" ref="D37:Y37" si="3">SUM(D29:D36)</f>
        <v>0</v>
      </c>
      <c r="E37" s="30">
        <f t="shared" si="3"/>
        <v>-18212000</v>
      </c>
      <c r="F37" s="31">
        <f t="shared" si="3"/>
        <v>-18212000</v>
      </c>
      <c r="G37" s="31">
        <f t="shared" si="3"/>
        <v>26698111</v>
      </c>
      <c r="H37" s="31">
        <f t="shared" si="3"/>
        <v>109679</v>
      </c>
      <c r="I37" s="31">
        <f t="shared" si="3"/>
        <v>1080752</v>
      </c>
      <c r="J37" s="31">
        <f t="shared" si="3"/>
        <v>27888542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27888542</v>
      </c>
      <c r="X37" s="31">
        <f t="shared" si="3"/>
        <v>-4553007</v>
      </c>
      <c r="Y37" s="31">
        <f t="shared" si="3"/>
        <v>32441549</v>
      </c>
      <c r="Z37" s="32">
        <f>+IF(X37&lt;&gt;0,+(Y37/X37)*100,0)</f>
        <v>-712.53018060371971</v>
      </c>
      <c r="AA37" s="33">
        <f>SUM(AA29:AA36)</f>
        <v>-18212000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25791706</v>
      </c>
      <c r="D44" s="29">
        <f>+D37+D43</f>
        <v>0</v>
      </c>
      <c r="E44" s="30">
        <f t="shared" si="5"/>
        <v>-18212000</v>
      </c>
      <c r="F44" s="31">
        <f t="shared" si="5"/>
        <v>-18212000</v>
      </c>
      <c r="G44" s="31">
        <f t="shared" si="5"/>
        <v>26698111</v>
      </c>
      <c r="H44" s="31">
        <f t="shared" si="5"/>
        <v>109679</v>
      </c>
      <c r="I44" s="31">
        <f t="shared" si="5"/>
        <v>1080752</v>
      </c>
      <c r="J44" s="31">
        <f t="shared" si="5"/>
        <v>27888542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27888542</v>
      </c>
      <c r="X44" s="31">
        <f t="shared" si="5"/>
        <v>-4553007</v>
      </c>
      <c r="Y44" s="31">
        <f t="shared" si="5"/>
        <v>32441549</v>
      </c>
      <c r="Z44" s="32">
        <f>+IF(X44&lt;&gt;0,+(Y44/X44)*100,0)</f>
        <v>-712.53018060371971</v>
      </c>
      <c r="AA44" s="33">
        <f>+AA37+AA43</f>
        <v>-18212000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505528927</v>
      </c>
      <c r="D45" s="42">
        <f t="shared" si="6"/>
        <v>0</v>
      </c>
      <c r="E45" s="43">
        <f t="shared" si="6"/>
        <v>226938327</v>
      </c>
      <c r="F45" s="44">
        <f t="shared" si="6"/>
        <v>226938327</v>
      </c>
      <c r="G45" s="44">
        <f t="shared" si="6"/>
        <v>507830337</v>
      </c>
      <c r="H45" s="44">
        <f t="shared" si="6"/>
        <v>7449223</v>
      </c>
      <c r="I45" s="44">
        <f t="shared" si="6"/>
        <v>6934745</v>
      </c>
      <c r="J45" s="44">
        <f t="shared" si="6"/>
        <v>522214305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522214305</v>
      </c>
      <c r="X45" s="44">
        <f t="shared" si="6"/>
        <v>56734656</v>
      </c>
      <c r="Y45" s="44">
        <f t="shared" si="6"/>
        <v>465479649</v>
      </c>
      <c r="Z45" s="45">
        <f>+IF(X45&lt;&gt;0,+(Y45/X45)*100,0)</f>
        <v>820.45028879702727</v>
      </c>
      <c r="AA45" s="46">
        <f>+AA26-AA44</f>
        <v>226938327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474791682</v>
      </c>
      <c r="D47" s="18"/>
      <c r="E47" s="19">
        <v>257379302</v>
      </c>
      <c r="F47" s="20">
        <v>257379302</v>
      </c>
      <c r="G47" s="20">
        <v>510471723</v>
      </c>
      <c r="H47" s="20">
        <v>-6919921</v>
      </c>
      <c r="I47" s="20">
        <v>10178057</v>
      </c>
      <c r="J47" s="20">
        <v>513729859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513729859</v>
      </c>
      <c r="X47" s="20">
        <v>64344822</v>
      </c>
      <c r="Y47" s="20">
        <v>449385037</v>
      </c>
      <c r="Z47" s="47">
        <v>698.40124353751423</v>
      </c>
      <c r="AA47" s="22">
        <v>257379302</v>
      </c>
    </row>
    <row r="48" spans="1:27" x14ac:dyDescent="0.25">
      <c r="A48" s="23" t="s">
        <v>73</v>
      </c>
      <c r="B48" s="17" t="s">
        <v>32</v>
      </c>
      <c r="C48" s="18">
        <v>-23465101</v>
      </c>
      <c r="D48" s="18"/>
      <c r="E48" s="19"/>
      <c r="F48" s="20"/>
      <c r="G48" s="20">
        <v>-18853949</v>
      </c>
      <c r="H48" s="20">
        <v>-4611151</v>
      </c>
      <c r="I48" s="20"/>
      <c r="J48" s="20">
        <v>-23465100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-23465100</v>
      </c>
      <c r="X48" s="20"/>
      <c r="Y48" s="20">
        <v>-23465100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451326581</v>
      </c>
      <c r="D50" s="50">
        <f t="shared" ref="D50:Y50" si="7">SUM(D47:D49)</f>
        <v>0</v>
      </c>
      <c r="E50" s="51">
        <f t="shared" si="7"/>
        <v>257379302</v>
      </c>
      <c r="F50" s="52">
        <f t="shared" si="7"/>
        <v>257379302</v>
      </c>
      <c r="G50" s="52">
        <f t="shared" si="7"/>
        <v>491617774</v>
      </c>
      <c r="H50" s="52">
        <f t="shared" si="7"/>
        <v>-11531072</v>
      </c>
      <c r="I50" s="52">
        <f t="shared" si="7"/>
        <v>10178057</v>
      </c>
      <c r="J50" s="52">
        <f t="shared" si="7"/>
        <v>490264759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490264759</v>
      </c>
      <c r="X50" s="52">
        <f t="shared" si="7"/>
        <v>64344822</v>
      </c>
      <c r="Y50" s="52">
        <f t="shared" si="7"/>
        <v>425919937</v>
      </c>
      <c r="Z50" s="53">
        <f>+IF(X50&lt;&gt;0,+(Y50/X50)*100,0)</f>
        <v>661.93350725253379</v>
      </c>
      <c r="AA50" s="54">
        <f>SUM(AA47:AA49)</f>
        <v>257379302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-46185313</v>
      </c>
      <c r="D6" s="18"/>
      <c r="E6" s="19">
        <v>46715515</v>
      </c>
      <c r="F6" s="20">
        <v>46715515</v>
      </c>
      <c r="G6" s="20">
        <v>-17358044</v>
      </c>
      <c r="H6" s="20">
        <v>-16493162</v>
      </c>
      <c r="I6" s="20">
        <v>-7697397</v>
      </c>
      <c r="J6" s="20">
        <v>-41548603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-41548603</v>
      </c>
      <c r="X6" s="20">
        <v>11678880</v>
      </c>
      <c r="Y6" s="20">
        <v>-53227483</v>
      </c>
      <c r="Z6" s="21">
        <v>-455.75845457783623</v>
      </c>
      <c r="AA6" s="22">
        <v>46715515</v>
      </c>
    </row>
    <row r="7" spans="1:27" x14ac:dyDescent="0.25">
      <c r="A7" s="23" t="s">
        <v>35</v>
      </c>
      <c r="B7" s="17" t="s">
        <v>32</v>
      </c>
      <c r="C7" s="18">
        <v>92480637</v>
      </c>
      <c r="D7" s="18"/>
      <c r="E7" s="19">
        <v>2128901</v>
      </c>
      <c r="F7" s="20">
        <v>2128901</v>
      </c>
      <c r="G7" s="20">
        <v>186602866</v>
      </c>
      <c r="H7" s="20">
        <v>-79405767</v>
      </c>
      <c r="I7" s="20">
        <v>8239342</v>
      </c>
      <c r="J7" s="20">
        <v>115436441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115436441</v>
      </c>
      <c r="X7" s="20">
        <v>532230</v>
      </c>
      <c r="Y7" s="20">
        <v>114904211</v>
      </c>
      <c r="Z7" s="21">
        <v>21589.202224602148</v>
      </c>
      <c r="AA7" s="22">
        <v>2128901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-51897632</v>
      </c>
      <c r="F8" s="20">
        <v>-51897632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-12974409</v>
      </c>
      <c r="Y8" s="20">
        <v>12974409</v>
      </c>
      <c r="Z8" s="21">
        <v>-100</v>
      </c>
      <c r="AA8" s="22">
        <v>-51897632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-955771</v>
      </c>
      <c r="D10" s="18"/>
      <c r="E10" s="19"/>
      <c r="F10" s="20"/>
      <c r="G10" s="20">
        <v>-1014076</v>
      </c>
      <c r="H10" s="20">
        <v>-489753</v>
      </c>
      <c r="I10" s="20">
        <v>-173772</v>
      </c>
      <c r="J10" s="20">
        <v>-1677601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-1677601</v>
      </c>
      <c r="X10" s="20"/>
      <c r="Y10" s="20">
        <v>-1677601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4865247</v>
      </c>
      <c r="D11" s="18"/>
      <c r="E11" s="19"/>
      <c r="F11" s="20"/>
      <c r="G11" s="24">
        <v>4045745</v>
      </c>
      <c r="H11" s="24">
        <v>853434</v>
      </c>
      <c r="I11" s="24">
        <v>-43941</v>
      </c>
      <c r="J11" s="20">
        <v>4855238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4855238</v>
      </c>
      <c r="X11" s="20"/>
      <c r="Y11" s="24">
        <v>4855238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-153935</v>
      </c>
      <c r="H12" s="20">
        <v>153935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50204800</v>
      </c>
      <c r="D13" s="29">
        <f>SUM(D6:D12)</f>
        <v>0</v>
      </c>
      <c r="E13" s="30">
        <f t="shared" si="0"/>
        <v>-3053216</v>
      </c>
      <c r="F13" s="31">
        <f t="shared" si="0"/>
        <v>-3053216</v>
      </c>
      <c r="G13" s="31">
        <f t="shared" si="0"/>
        <v>172122556</v>
      </c>
      <c r="H13" s="31">
        <f t="shared" si="0"/>
        <v>-95381313</v>
      </c>
      <c r="I13" s="31">
        <f t="shared" si="0"/>
        <v>324232</v>
      </c>
      <c r="J13" s="31">
        <f t="shared" si="0"/>
        <v>77065475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77065475</v>
      </c>
      <c r="X13" s="31">
        <f t="shared" si="0"/>
        <v>-763299</v>
      </c>
      <c r="Y13" s="31">
        <f t="shared" si="0"/>
        <v>77828774</v>
      </c>
      <c r="Z13" s="32">
        <f>+IF(X13&lt;&gt;0,+(Y13/X13)*100,0)</f>
        <v>-10196.367871568023</v>
      </c>
      <c r="AA13" s="33">
        <f>SUM(AA6:AA12)</f>
        <v>-3053216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177474869</v>
      </c>
      <c r="D17" s="18"/>
      <c r="E17" s="19">
        <v>14745181</v>
      </c>
      <c r="F17" s="20">
        <v>14745181</v>
      </c>
      <c r="G17" s="24">
        <v>183730116</v>
      </c>
      <c r="H17" s="24">
        <v>-8366946</v>
      </c>
      <c r="I17" s="24"/>
      <c r="J17" s="20">
        <v>175363170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175363170</v>
      </c>
      <c r="X17" s="20">
        <v>3686295</v>
      </c>
      <c r="Y17" s="24">
        <v>171676875</v>
      </c>
      <c r="Z17" s="25">
        <v>4657.1659349021174</v>
      </c>
      <c r="AA17" s="26">
        <v>14745181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177705332</v>
      </c>
      <c r="D25" s="29">
        <f t="shared" ref="D25:Y25" si="1">SUM(D15:D24)</f>
        <v>0</v>
      </c>
      <c r="E25" s="35">
        <f t="shared" si="1"/>
        <v>14745181</v>
      </c>
      <c r="F25" s="36">
        <f t="shared" si="1"/>
        <v>14745181</v>
      </c>
      <c r="G25" s="36">
        <f t="shared" si="1"/>
        <v>183960579</v>
      </c>
      <c r="H25" s="36">
        <f t="shared" si="1"/>
        <v>-8366946</v>
      </c>
      <c r="I25" s="36">
        <f t="shared" si="1"/>
        <v>0</v>
      </c>
      <c r="J25" s="36">
        <f t="shared" si="1"/>
        <v>175593633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175593633</v>
      </c>
      <c r="X25" s="36">
        <f t="shared" si="1"/>
        <v>3686295</v>
      </c>
      <c r="Y25" s="36">
        <f t="shared" si="1"/>
        <v>171907338</v>
      </c>
      <c r="Z25" s="37">
        <f>+IF(X25&lt;&gt;0,+(Y25/X25)*100,0)</f>
        <v>4663.4178219594469</v>
      </c>
      <c r="AA25" s="38">
        <f>SUM(AA15:AA24)</f>
        <v>14745181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227910132</v>
      </c>
      <c r="D26" s="29">
        <f>+D13+D25</f>
        <v>0</v>
      </c>
      <c r="E26" s="30">
        <f t="shared" si="2"/>
        <v>11691965</v>
      </c>
      <c r="F26" s="31">
        <f t="shared" si="2"/>
        <v>11691965</v>
      </c>
      <c r="G26" s="31">
        <f t="shared" si="2"/>
        <v>356083135</v>
      </c>
      <c r="H26" s="31">
        <f t="shared" si="2"/>
        <v>-103748259</v>
      </c>
      <c r="I26" s="31">
        <f t="shared" si="2"/>
        <v>324232</v>
      </c>
      <c r="J26" s="31">
        <f t="shared" si="2"/>
        <v>252659108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252659108</v>
      </c>
      <c r="X26" s="31">
        <f t="shared" si="2"/>
        <v>2922996</v>
      </c>
      <c r="Y26" s="31">
        <f t="shared" si="2"/>
        <v>249736112</v>
      </c>
      <c r="Z26" s="32">
        <f>+IF(X26&lt;&gt;0,+(Y26/X26)*100,0)</f>
        <v>8543.8403610542045</v>
      </c>
      <c r="AA26" s="33">
        <f>+AA13+AA25</f>
        <v>11691965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5173969</v>
      </c>
      <c r="D31" s="18"/>
      <c r="E31" s="19"/>
      <c r="F31" s="20"/>
      <c r="G31" s="20">
        <v>5194243</v>
      </c>
      <c r="H31" s="20">
        <v>50116</v>
      </c>
      <c r="I31" s="20">
        <v>3181</v>
      </c>
      <c r="J31" s="20">
        <v>5247540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5247540</v>
      </c>
      <c r="X31" s="20"/>
      <c r="Y31" s="20">
        <v>5247540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38678212</v>
      </c>
      <c r="D32" s="18"/>
      <c r="E32" s="19">
        <v>-2663957</v>
      </c>
      <c r="F32" s="20">
        <v>-2663957</v>
      </c>
      <c r="G32" s="20">
        <v>41385217</v>
      </c>
      <c r="H32" s="20">
        <v>-2493061</v>
      </c>
      <c r="I32" s="20">
        <v>-357012</v>
      </c>
      <c r="J32" s="20">
        <v>38535144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38535144</v>
      </c>
      <c r="X32" s="20">
        <v>-665985</v>
      </c>
      <c r="Y32" s="20">
        <v>39201129</v>
      </c>
      <c r="Z32" s="21">
        <v>-5886.1879772066941</v>
      </c>
      <c r="AA32" s="22">
        <v>-2663957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8740508</v>
      </c>
      <c r="H33" s="20">
        <v>273000</v>
      </c>
      <c r="I33" s="20">
        <v>-45760</v>
      </c>
      <c r="J33" s="20">
        <v>8967748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8967748</v>
      </c>
      <c r="X33" s="20"/>
      <c r="Y33" s="20">
        <v>8967748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69144967</v>
      </c>
      <c r="D35" s="18"/>
      <c r="E35" s="19"/>
      <c r="F35" s="20"/>
      <c r="G35" s="20">
        <v>69661122</v>
      </c>
      <c r="H35" s="20">
        <v>1499533</v>
      </c>
      <c r="I35" s="20">
        <v>1025582</v>
      </c>
      <c r="J35" s="20">
        <v>72186237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72186237</v>
      </c>
      <c r="X35" s="20"/>
      <c r="Y35" s="20">
        <v>72186237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112997148</v>
      </c>
      <c r="D37" s="29">
        <f t="shared" ref="D37:Y37" si="3">SUM(D29:D36)</f>
        <v>0</v>
      </c>
      <c r="E37" s="30">
        <f t="shared" si="3"/>
        <v>-2663957</v>
      </c>
      <c r="F37" s="31">
        <f t="shared" si="3"/>
        <v>-2663957</v>
      </c>
      <c r="G37" s="31">
        <f t="shared" si="3"/>
        <v>124981090</v>
      </c>
      <c r="H37" s="31">
        <f t="shared" si="3"/>
        <v>-670412</v>
      </c>
      <c r="I37" s="31">
        <f t="shared" si="3"/>
        <v>625991</v>
      </c>
      <c r="J37" s="31">
        <f t="shared" si="3"/>
        <v>124936669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124936669</v>
      </c>
      <c r="X37" s="31">
        <f t="shared" si="3"/>
        <v>-665985</v>
      </c>
      <c r="Y37" s="31">
        <f t="shared" si="3"/>
        <v>125602654</v>
      </c>
      <c r="Z37" s="32">
        <f>+IF(X37&lt;&gt;0,+(Y37/X37)*100,0)</f>
        <v>-18859.682124972784</v>
      </c>
      <c r="AA37" s="33">
        <f>SUM(AA29:AA36)</f>
        <v>-2663957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112997148</v>
      </c>
      <c r="D44" s="29">
        <f>+D37+D43</f>
        <v>0</v>
      </c>
      <c r="E44" s="30">
        <f t="shared" si="5"/>
        <v>-2663957</v>
      </c>
      <c r="F44" s="31">
        <f t="shared" si="5"/>
        <v>-2663957</v>
      </c>
      <c r="G44" s="31">
        <f t="shared" si="5"/>
        <v>124981090</v>
      </c>
      <c r="H44" s="31">
        <f t="shared" si="5"/>
        <v>-670412</v>
      </c>
      <c r="I44" s="31">
        <f t="shared" si="5"/>
        <v>625991</v>
      </c>
      <c r="J44" s="31">
        <f t="shared" si="5"/>
        <v>124936669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124936669</v>
      </c>
      <c r="X44" s="31">
        <f t="shared" si="5"/>
        <v>-665985</v>
      </c>
      <c r="Y44" s="31">
        <f t="shared" si="5"/>
        <v>125602654</v>
      </c>
      <c r="Z44" s="32">
        <f>+IF(X44&lt;&gt;0,+(Y44/X44)*100,0)</f>
        <v>-18859.682124972784</v>
      </c>
      <c r="AA44" s="33">
        <f>+AA37+AA43</f>
        <v>-2663957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114912984</v>
      </c>
      <c r="D45" s="42">
        <f t="shared" si="6"/>
        <v>0</v>
      </c>
      <c r="E45" s="43">
        <f t="shared" si="6"/>
        <v>14355922</v>
      </c>
      <c r="F45" s="44">
        <f t="shared" si="6"/>
        <v>14355922</v>
      </c>
      <c r="G45" s="44">
        <f t="shared" si="6"/>
        <v>231102045</v>
      </c>
      <c r="H45" s="44">
        <f t="shared" si="6"/>
        <v>-103077847</v>
      </c>
      <c r="I45" s="44">
        <f t="shared" si="6"/>
        <v>-301759</v>
      </c>
      <c r="J45" s="44">
        <f t="shared" si="6"/>
        <v>127722439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127722439</v>
      </c>
      <c r="X45" s="44">
        <f t="shared" si="6"/>
        <v>3588981</v>
      </c>
      <c r="Y45" s="44">
        <f t="shared" si="6"/>
        <v>124133458</v>
      </c>
      <c r="Z45" s="45">
        <f>+IF(X45&lt;&gt;0,+(Y45/X45)*100,0)</f>
        <v>3458.7382323840666</v>
      </c>
      <c r="AA45" s="46">
        <f>+AA26-AA44</f>
        <v>14355922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78735056</v>
      </c>
      <c r="D47" s="18"/>
      <c r="E47" s="19">
        <v>14355922</v>
      </c>
      <c r="F47" s="20">
        <v>14355922</v>
      </c>
      <c r="G47" s="20">
        <v>78735056</v>
      </c>
      <c r="H47" s="20"/>
      <c r="I47" s="20"/>
      <c r="J47" s="20">
        <v>78735056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78735056</v>
      </c>
      <c r="X47" s="20">
        <v>3588981</v>
      </c>
      <c r="Y47" s="20">
        <v>75146075</v>
      </c>
      <c r="Z47" s="47">
        <v>2093.799744272817</v>
      </c>
      <c r="AA47" s="22">
        <v>14355922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78735056</v>
      </c>
      <c r="D50" s="50">
        <f t="shared" ref="D50:Y50" si="7">SUM(D47:D49)</f>
        <v>0</v>
      </c>
      <c r="E50" s="51">
        <f t="shared" si="7"/>
        <v>14355922</v>
      </c>
      <c r="F50" s="52">
        <f t="shared" si="7"/>
        <v>14355922</v>
      </c>
      <c r="G50" s="52">
        <f t="shared" si="7"/>
        <v>78735056</v>
      </c>
      <c r="H50" s="52">
        <f t="shared" si="7"/>
        <v>0</v>
      </c>
      <c r="I50" s="52">
        <f t="shared" si="7"/>
        <v>0</v>
      </c>
      <c r="J50" s="52">
        <f t="shared" si="7"/>
        <v>78735056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78735056</v>
      </c>
      <c r="X50" s="52">
        <f t="shared" si="7"/>
        <v>3588981</v>
      </c>
      <c r="Y50" s="52">
        <f t="shared" si="7"/>
        <v>75146075</v>
      </c>
      <c r="Z50" s="53">
        <f>+IF(X50&lt;&gt;0,+(Y50/X50)*100,0)</f>
        <v>2093.799744272817</v>
      </c>
      <c r="AA50" s="54">
        <f>SUM(AA47:AA49)</f>
        <v>14355922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70161542</v>
      </c>
      <c r="F6" s="20">
        <v>70161542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17540385</v>
      </c>
      <c r="Y6" s="20">
        <v>-17540385</v>
      </c>
      <c r="Z6" s="21">
        <v>-100</v>
      </c>
      <c r="AA6" s="22">
        <v>70161542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405519769</v>
      </c>
      <c r="F7" s="20">
        <v>405519769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101379939</v>
      </c>
      <c r="Y7" s="20">
        <v>-101379939</v>
      </c>
      <c r="Z7" s="21">
        <v>-100</v>
      </c>
      <c r="AA7" s="22">
        <v>405519769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151006</v>
      </c>
      <c r="D10" s="18"/>
      <c r="E10" s="19">
        <v>-495400436</v>
      </c>
      <c r="F10" s="20">
        <v>-495400436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-123850107</v>
      </c>
      <c r="Y10" s="20">
        <v>123850107</v>
      </c>
      <c r="Z10" s="21">
        <v>-100</v>
      </c>
      <c r="AA10" s="22">
        <v>-495400436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151006</v>
      </c>
      <c r="D13" s="29">
        <f>SUM(D6:D12)</f>
        <v>0</v>
      </c>
      <c r="E13" s="30">
        <f t="shared" si="0"/>
        <v>-19719125</v>
      </c>
      <c r="F13" s="31">
        <f t="shared" si="0"/>
        <v>-19719125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-4929783</v>
      </c>
      <c r="Y13" s="31">
        <f t="shared" si="0"/>
        <v>4929783</v>
      </c>
      <c r="Z13" s="32">
        <f>+IF(X13&lt;&gt;0,+(Y13/X13)*100,0)</f>
        <v>-100</v>
      </c>
      <c r="AA13" s="33">
        <f>SUM(AA6:AA12)</f>
        <v>-19719125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95064415</v>
      </c>
      <c r="D17" s="18"/>
      <c r="E17" s="19">
        <v>123910037</v>
      </c>
      <c r="F17" s="20">
        <v>123910037</v>
      </c>
      <c r="G17" s="24">
        <v>11572624</v>
      </c>
      <c r="H17" s="24"/>
      <c r="I17" s="24">
        <v>7923988</v>
      </c>
      <c r="J17" s="20">
        <v>19496612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19496612</v>
      </c>
      <c r="X17" s="20">
        <v>30977505</v>
      </c>
      <c r="Y17" s="24">
        <v>-11480893</v>
      </c>
      <c r="Z17" s="25">
        <v>-37.062032594297058</v>
      </c>
      <c r="AA17" s="26">
        <v>123910037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-19117</v>
      </c>
      <c r="F21" s="20">
        <v>-19117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-4779</v>
      </c>
      <c r="Y21" s="20">
        <v>4779</v>
      </c>
      <c r="Z21" s="21">
        <v>-100</v>
      </c>
      <c r="AA21" s="22">
        <v>-19117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95064415</v>
      </c>
      <c r="D25" s="29">
        <f t="shared" ref="D25:Y25" si="1">SUM(D15:D24)</f>
        <v>0</v>
      </c>
      <c r="E25" s="35">
        <f t="shared" si="1"/>
        <v>123890920</v>
      </c>
      <c r="F25" s="36">
        <f t="shared" si="1"/>
        <v>123890920</v>
      </c>
      <c r="G25" s="36">
        <f t="shared" si="1"/>
        <v>11572624</v>
      </c>
      <c r="H25" s="36">
        <f t="shared" si="1"/>
        <v>0</v>
      </c>
      <c r="I25" s="36">
        <f t="shared" si="1"/>
        <v>7923988</v>
      </c>
      <c r="J25" s="36">
        <f t="shared" si="1"/>
        <v>19496612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19496612</v>
      </c>
      <c r="X25" s="36">
        <f t="shared" si="1"/>
        <v>30972726</v>
      </c>
      <c r="Y25" s="36">
        <f t="shared" si="1"/>
        <v>-11476114</v>
      </c>
      <c r="Z25" s="37">
        <f>+IF(X25&lt;&gt;0,+(Y25/X25)*100,0)</f>
        <v>-37.052321452105957</v>
      </c>
      <c r="AA25" s="38">
        <f>SUM(AA15:AA24)</f>
        <v>123890920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95215421</v>
      </c>
      <c r="D26" s="29">
        <f>+D13+D25</f>
        <v>0</v>
      </c>
      <c r="E26" s="30">
        <f t="shared" si="2"/>
        <v>104171795</v>
      </c>
      <c r="F26" s="31">
        <f t="shared" si="2"/>
        <v>104171795</v>
      </c>
      <c r="G26" s="31">
        <f t="shared" si="2"/>
        <v>11572624</v>
      </c>
      <c r="H26" s="31">
        <f t="shared" si="2"/>
        <v>0</v>
      </c>
      <c r="I26" s="31">
        <f t="shared" si="2"/>
        <v>7923988</v>
      </c>
      <c r="J26" s="31">
        <f t="shared" si="2"/>
        <v>19496612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19496612</v>
      </c>
      <c r="X26" s="31">
        <f t="shared" si="2"/>
        <v>26042943</v>
      </c>
      <c r="Y26" s="31">
        <f t="shared" si="2"/>
        <v>-6546331</v>
      </c>
      <c r="Z26" s="32">
        <f>+IF(X26&lt;&gt;0,+(Y26/X26)*100,0)</f>
        <v>-25.136679061195196</v>
      </c>
      <c r="AA26" s="33">
        <f>+AA13+AA25</f>
        <v>104171795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265308301</v>
      </c>
      <c r="F32" s="20">
        <v>265308301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66327072</v>
      </c>
      <c r="Y32" s="20">
        <v>-66327072</v>
      </c>
      <c r="Z32" s="21">
        <v>-100</v>
      </c>
      <c r="AA32" s="22">
        <v>265308301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-74682350</v>
      </c>
      <c r="F33" s="20">
        <v>-74682350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-18670587</v>
      </c>
      <c r="Y33" s="20">
        <v>18670587</v>
      </c>
      <c r="Z33" s="21">
        <v>-100</v>
      </c>
      <c r="AA33" s="22">
        <v>-74682350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190625951</v>
      </c>
      <c r="F37" s="31">
        <f t="shared" si="3"/>
        <v>190625951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47656485</v>
      </c>
      <c r="Y37" s="31">
        <f t="shared" si="3"/>
        <v>-47656485</v>
      </c>
      <c r="Z37" s="32">
        <f>+IF(X37&lt;&gt;0,+(Y37/X37)*100,0)</f>
        <v>-100</v>
      </c>
      <c r="AA37" s="33">
        <f>SUM(AA29:AA36)</f>
        <v>190625951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267966</v>
      </c>
      <c r="F40" s="20">
        <v>267966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66993</v>
      </c>
      <c r="Y40" s="20">
        <v>-66993</v>
      </c>
      <c r="Z40" s="21">
        <v>-100</v>
      </c>
      <c r="AA40" s="22">
        <v>267966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267966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66993</v>
      </c>
      <c r="Y43" s="36">
        <f t="shared" si="4"/>
        <v>-66993</v>
      </c>
      <c r="Z43" s="37">
        <f>+IF(X43&lt;&gt;0,+(Y43/X43)*100,0)</f>
        <v>-100</v>
      </c>
      <c r="AA43" s="38">
        <f>SUM(AA39:AA42)</f>
        <v>267966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190893917</v>
      </c>
      <c r="F44" s="31">
        <f t="shared" si="5"/>
        <v>190893917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47723478</v>
      </c>
      <c r="Y44" s="31">
        <f t="shared" si="5"/>
        <v>-47723478</v>
      </c>
      <c r="Z44" s="32">
        <f>+IF(X44&lt;&gt;0,+(Y44/X44)*100,0)</f>
        <v>-100</v>
      </c>
      <c r="AA44" s="33">
        <f>+AA37+AA43</f>
        <v>190893917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95215421</v>
      </c>
      <c r="D45" s="42">
        <f t="shared" si="6"/>
        <v>0</v>
      </c>
      <c r="E45" s="43">
        <f t="shared" si="6"/>
        <v>-86722122</v>
      </c>
      <c r="F45" s="44">
        <f t="shared" si="6"/>
        <v>-86722122</v>
      </c>
      <c r="G45" s="44">
        <f t="shared" si="6"/>
        <v>11572624</v>
      </c>
      <c r="H45" s="44">
        <f t="shared" si="6"/>
        <v>0</v>
      </c>
      <c r="I45" s="44">
        <f t="shared" si="6"/>
        <v>7923988</v>
      </c>
      <c r="J45" s="44">
        <f t="shared" si="6"/>
        <v>19496612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19496612</v>
      </c>
      <c r="X45" s="44">
        <f t="shared" si="6"/>
        <v>-21680535</v>
      </c>
      <c r="Y45" s="44">
        <f t="shared" si="6"/>
        <v>41177147</v>
      </c>
      <c r="Z45" s="45">
        <f>+IF(X45&lt;&gt;0,+(Y45/X45)*100,0)</f>
        <v>-189.92680300555313</v>
      </c>
      <c r="AA45" s="46">
        <f>+AA26-AA44</f>
        <v>-86722122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-434898171</v>
      </c>
      <c r="D6" s="18"/>
      <c r="E6" s="19"/>
      <c r="F6" s="20"/>
      <c r="G6" s="20"/>
      <c r="H6" s="20">
        <v>-20024045</v>
      </c>
      <c r="I6" s="20">
        <v>8416545</v>
      </c>
      <c r="J6" s="20">
        <v>-11607500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-11607500</v>
      </c>
      <c r="X6" s="20"/>
      <c r="Y6" s="20">
        <v>-11607500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249587611</v>
      </c>
      <c r="D7" s="18"/>
      <c r="E7" s="19"/>
      <c r="F7" s="20"/>
      <c r="G7" s="20"/>
      <c r="H7" s="20">
        <v>39709850</v>
      </c>
      <c r="I7" s="20">
        <v>-69272885</v>
      </c>
      <c r="J7" s="20">
        <v>-29563035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-29563035</v>
      </c>
      <c r="X7" s="20">
        <v>334053</v>
      </c>
      <c r="Y7" s="20">
        <v>-29897088</v>
      </c>
      <c r="Z7" s="21">
        <v>-8949.803773652684</v>
      </c>
      <c r="AA7" s="22"/>
    </row>
    <row r="8" spans="1:27" x14ac:dyDescent="0.25">
      <c r="A8" s="23" t="s">
        <v>36</v>
      </c>
      <c r="B8" s="17" t="s">
        <v>32</v>
      </c>
      <c r="C8" s="18">
        <v>-102720220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251728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-287779052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19685805</v>
      </c>
      <c r="I13" s="31">
        <f t="shared" si="0"/>
        <v>-60856340</v>
      </c>
      <c r="J13" s="31">
        <f t="shared" si="0"/>
        <v>-41170535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-41170535</v>
      </c>
      <c r="X13" s="31">
        <f t="shared" si="0"/>
        <v>334053</v>
      </c>
      <c r="Y13" s="31">
        <f t="shared" si="0"/>
        <v>-41504588</v>
      </c>
      <c r="Z13" s="32">
        <f>+IF(X13&lt;&gt;0,+(Y13/X13)*100,0)</f>
        <v>-12424.551792679604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26875793</v>
      </c>
      <c r="D17" s="18"/>
      <c r="E17" s="19">
        <v>66084250</v>
      </c>
      <c r="F17" s="20">
        <v>66084250</v>
      </c>
      <c r="G17" s="24"/>
      <c r="H17" s="24">
        <v>891858</v>
      </c>
      <c r="I17" s="24">
        <v>6273394</v>
      </c>
      <c r="J17" s="20">
        <v>7165252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7165252</v>
      </c>
      <c r="X17" s="20">
        <v>17093395</v>
      </c>
      <c r="Y17" s="24">
        <v>-9928143</v>
      </c>
      <c r="Z17" s="25">
        <v>-58.081750290097432</v>
      </c>
      <c r="AA17" s="26">
        <v>66084250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26875793</v>
      </c>
      <c r="D25" s="29">
        <f t="shared" ref="D25:Y25" si="1">SUM(D15:D24)</f>
        <v>0</v>
      </c>
      <c r="E25" s="35">
        <f t="shared" si="1"/>
        <v>66084250</v>
      </c>
      <c r="F25" s="36">
        <f t="shared" si="1"/>
        <v>66084250</v>
      </c>
      <c r="G25" s="36">
        <f t="shared" si="1"/>
        <v>0</v>
      </c>
      <c r="H25" s="36">
        <f t="shared" si="1"/>
        <v>891858</v>
      </c>
      <c r="I25" s="36">
        <f t="shared" si="1"/>
        <v>6273394</v>
      </c>
      <c r="J25" s="36">
        <f t="shared" si="1"/>
        <v>7165252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7165252</v>
      </c>
      <c r="X25" s="36">
        <f t="shared" si="1"/>
        <v>17093395</v>
      </c>
      <c r="Y25" s="36">
        <f t="shared" si="1"/>
        <v>-9928143</v>
      </c>
      <c r="Z25" s="37">
        <f>+IF(X25&lt;&gt;0,+(Y25/X25)*100,0)</f>
        <v>-58.081750290097432</v>
      </c>
      <c r="AA25" s="38">
        <f>SUM(AA15:AA24)</f>
        <v>66084250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-260903259</v>
      </c>
      <c r="D26" s="29">
        <f>+D13+D25</f>
        <v>0</v>
      </c>
      <c r="E26" s="30">
        <f t="shared" si="2"/>
        <v>66084250</v>
      </c>
      <c r="F26" s="31">
        <f t="shared" si="2"/>
        <v>66084250</v>
      </c>
      <c r="G26" s="31">
        <f t="shared" si="2"/>
        <v>0</v>
      </c>
      <c r="H26" s="31">
        <f t="shared" si="2"/>
        <v>20577663</v>
      </c>
      <c r="I26" s="31">
        <f t="shared" si="2"/>
        <v>-54582946</v>
      </c>
      <c r="J26" s="31">
        <f t="shared" si="2"/>
        <v>-34005283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-34005283</v>
      </c>
      <c r="X26" s="31">
        <f t="shared" si="2"/>
        <v>17427448</v>
      </c>
      <c r="Y26" s="31">
        <f t="shared" si="2"/>
        <v>-51432731</v>
      </c>
      <c r="Z26" s="32">
        <f>+IF(X26&lt;&gt;0,+(Y26/X26)*100,0)</f>
        <v>-295.12485706455698</v>
      </c>
      <c r="AA26" s="33">
        <f>+AA13+AA25</f>
        <v>66084250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523690</v>
      </c>
      <c r="D31" s="18"/>
      <c r="E31" s="19"/>
      <c r="F31" s="20"/>
      <c r="G31" s="20"/>
      <c r="H31" s="20">
        <v>114506</v>
      </c>
      <c r="I31" s="20">
        <v>76048</v>
      </c>
      <c r="J31" s="20">
        <v>190554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190554</v>
      </c>
      <c r="X31" s="20"/>
      <c r="Y31" s="20">
        <v>190554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304968808</v>
      </c>
      <c r="D32" s="18"/>
      <c r="E32" s="19"/>
      <c r="F32" s="20"/>
      <c r="G32" s="20"/>
      <c r="H32" s="20">
        <v>65432787</v>
      </c>
      <c r="I32" s="20">
        <v>13728157</v>
      </c>
      <c r="J32" s="20">
        <v>79160944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79160944</v>
      </c>
      <c r="X32" s="20"/>
      <c r="Y32" s="20">
        <v>79160944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305492498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65547293</v>
      </c>
      <c r="I37" s="31">
        <f t="shared" si="3"/>
        <v>13804205</v>
      </c>
      <c r="J37" s="31">
        <f t="shared" si="3"/>
        <v>79351498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79351498</v>
      </c>
      <c r="X37" s="31">
        <f t="shared" si="3"/>
        <v>0</v>
      </c>
      <c r="Y37" s="31">
        <f t="shared" si="3"/>
        <v>79351498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305492498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65547293</v>
      </c>
      <c r="I44" s="31">
        <f t="shared" si="5"/>
        <v>13804205</v>
      </c>
      <c r="J44" s="31">
        <f t="shared" si="5"/>
        <v>79351498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79351498</v>
      </c>
      <c r="X44" s="31">
        <f t="shared" si="5"/>
        <v>0</v>
      </c>
      <c r="Y44" s="31">
        <f t="shared" si="5"/>
        <v>79351498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-566395757</v>
      </c>
      <c r="D45" s="42">
        <f t="shared" si="6"/>
        <v>0</v>
      </c>
      <c r="E45" s="43">
        <f t="shared" si="6"/>
        <v>66084250</v>
      </c>
      <c r="F45" s="44">
        <f t="shared" si="6"/>
        <v>66084250</v>
      </c>
      <c r="G45" s="44">
        <f t="shared" si="6"/>
        <v>0</v>
      </c>
      <c r="H45" s="44">
        <f t="shared" si="6"/>
        <v>-44969630</v>
      </c>
      <c r="I45" s="44">
        <f t="shared" si="6"/>
        <v>-68387151</v>
      </c>
      <c r="J45" s="44">
        <f t="shared" si="6"/>
        <v>-113356781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-113356781</v>
      </c>
      <c r="X45" s="44">
        <f t="shared" si="6"/>
        <v>17427448</v>
      </c>
      <c r="Y45" s="44">
        <f t="shared" si="6"/>
        <v>-130784229</v>
      </c>
      <c r="Z45" s="45">
        <f>+IF(X45&lt;&gt;0,+(Y45/X45)*100,0)</f>
        <v>-750.44968718311486</v>
      </c>
      <c r="AA45" s="46">
        <f>+AA26-AA44</f>
        <v>66084250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-77906034</v>
      </c>
      <c r="D6" s="18"/>
      <c r="E6" s="19">
        <v>162812402</v>
      </c>
      <c r="F6" s="20">
        <v>162812402</v>
      </c>
      <c r="G6" s="20">
        <v>-100383047</v>
      </c>
      <c r="H6" s="20">
        <v>4810761</v>
      </c>
      <c r="I6" s="20">
        <v>13269563</v>
      </c>
      <c r="J6" s="20">
        <v>-82302723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-82302723</v>
      </c>
      <c r="X6" s="20">
        <v>39265663</v>
      </c>
      <c r="Y6" s="20">
        <v>-121568386</v>
      </c>
      <c r="Z6" s="21">
        <v>-309.60482190253606</v>
      </c>
      <c r="AA6" s="22">
        <v>162812402</v>
      </c>
    </row>
    <row r="7" spans="1:27" x14ac:dyDescent="0.25">
      <c r="A7" s="23" t="s">
        <v>35</v>
      </c>
      <c r="B7" s="17" t="s">
        <v>32</v>
      </c>
      <c r="C7" s="18">
        <v>348407388</v>
      </c>
      <c r="D7" s="18"/>
      <c r="E7" s="19">
        <v>131419734</v>
      </c>
      <c r="F7" s="20">
        <v>131419734</v>
      </c>
      <c r="G7" s="20">
        <v>366028631</v>
      </c>
      <c r="H7" s="20">
        <v>12623083</v>
      </c>
      <c r="I7" s="20">
        <v>15863388</v>
      </c>
      <c r="J7" s="20">
        <v>394515102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394515102</v>
      </c>
      <c r="X7" s="20">
        <v>26702845</v>
      </c>
      <c r="Y7" s="20">
        <v>367812257</v>
      </c>
      <c r="Z7" s="21">
        <v>1377.4272254510709</v>
      </c>
      <c r="AA7" s="22">
        <v>131419734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>
        <v>18101385</v>
      </c>
      <c r="F8" s="20">
        <v>18101385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4404670</v>
      </c>
      <c r="Y8" s="20">
        <v>-4483734</v>
      </c>
      <c r="Z8" s="21">
        <v>-101.79500393900112</v>
      </c>
      <c r="AA8" s="22">
        <v>18101385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-814825</v>
      </c>
      <c r="D10" s="18"/>
      <c r="E10" s="19">
        <v>10014185</v>
      </c>
      <c r="F10" s="20">
        <v>10014185</v>
      </c>
      <c r="G10" s="20">
        <v>32100538</v>
      </c>
      <c r="H10" s="20">
        <v>32929755</v>
      </c>
      <c r="I10" s="20">
        <v>31045214</v>
      </c>
      <c r="J10" s="20">
        <v>96075507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96075507</v>
      </c>
      <c r="X10" s="20">
        <v>5095798</v>
      </c>
      <c r="Y10" s="20">
        <v>90979709</v>
      </c>
      <c r="Z10" s="21">
        <v>1785.3868815051146</v>
      </c>
      <c r="AA10" s="22">
        <v>10014185</v>
      </c>
    </row>
    <row r="11" spans="1:27" x14ac:dyDescent="0.25">
      <c r="A11" s="23" t="s">
        <v>39</v>
      </c>
      <c r="B11" s="17" t="s">
        <v>32</v>
      </c>
      <c r="C11" s="18">
        <v>289523275</v>
      </c>
      <c r="D11" s="18"/>
      <c r="E11" s="19"/>
      <c r="F11" s="20"/>
      <c r="G11" s="24">
        <v>290307839</v>
      </c>
      <c r="H11" s="24">
        <v>5412371</v>
      </c>
      <c r="I11" s="24">
        <v>5052460</v>
      </c>
      <c r="J11" s="20">
        <v>300772670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300772670</v>
      </c>
      <c r="X11" s="20"/>
      <c r="Y11" s="24">
        <v>300772670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-3242503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555888237</v>
      </c>
      <c r="D13" s="29">
        <f>SUM(D6:D12)</f>
        <v>0</v>
      </c>
      <c r="E13" s="30">
        <f t="shared" si="0"/>
        <v>322347706</v>
      </c>
      <c r="F13" s="31">
        <f t="shared" si="0"/>
        <v>322347706</v>
      </c>
      <c r="G13" s="31">
        <f t="shared" si="0"/>
        <v>584732393</v>
      </c>
      <c r="H13" s="31">
        <f t="shared" si="0"/>
        <v>55775970</v>
      </c>
      <c r="I13" s="31">
        <f t="shared" si="0"/>
        <v>65230625</v>
      </c>
      <c r="J13" s="31">
        <f t="shared" si="0"/>
        <v>705738988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705738988</v>
      </c>
      <c r="X13" s="31">
        <f t="shared" si="0"/>
        <v>75468976</v>
      </c>
      <c r="Y13" s="31">
        <f t="shared" si="0"/>
        <v>630270012</v>
      </c>
      <c r="Z13" s="32">
        <f>+IF(X13&lt;&gt;0,+(Y13/X13)*100,0)</f>
        <v>835.13788765333197</v>
      </c>
      <c r="AA13" s="33">
        <f>SUM(AA6:AA12)</f>
        <v>322347706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51619933</v>
      </c>
      <c r="D17" s="18"/>
      <c r="E17" s="19">
        <v>-259821473</v>
      </c>
      <c r="F17" s="20">
        <v>-259821473</v>
      </c>
      <c r="G17" s="24">
        <v>52920652</v>
      </c>
      <c r="H17" s="24">
        <v>-20081647</v>
      </c>
      <c r="I17" s="24">
        <v>-7192051</v>
      </c>
      <c r="J17" s="20">
        <v>25646954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25646954</v>
      </c>
      <c r="X17" s="20">
        <v>-247468316</v>
      </c>
      <c r="Y17" s="24">
        <v>273115270</v>
      </c>
      <c r="Z17" s="25">
        <v>-110.36373238180519</v>
      </c>
      <c r="AA17" s="26">
        <v>-259821473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51619933</v>
      </c>
      <c r="D25" s="29">
        <f t="shared" ref="D25:Y25" si="1">SUM(D15:D24)</f>
        <v>0</v>
      </c>
      <c r="E25" s="35">
        <f t="shared" si="1"/>
        <v>-259821473</v>
      </c>
      <c r="F25" s="36">
        <f t="shared" si="1"/>
        <v>-259821473</v>
      </c>
      <c r="G25" s="36">
        <f t="shared" si="1"/>
        <v>52920652</v>
      </c>
      <c r="H25" s="36">
        <f t="shared" si="1"/>
        <v>-20081647</v>
      </c>
      <c r="I25" s="36">
        <f t="shared" si="1"/>
        <v>-7192051</v>
      </c>
      <c r="J25" s="36">
        <f t="shared" si="1"/>
        <v>25646954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25646954</v>
      </c>
      <c r="X25" s="36">
        <f t="shared" si="1"/>
        <v>-247468316</v>
      </c>
      <c r="Y25" s="36">
        <f t="shared" si="1"/>
        <v>273115270</v>
      </c>
      <c r="Z25" s="37">
        <f>+IF(X25&lt;&gt;0,+(Y25/X25)*100,0)</f>
        <v>-110.36373238180519</v>
      </c>
      <c r="AA25" s="38">
        <f>SUM(AA15:AA24)</f>
        <v>-259821473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607508170</v>
      </c>
      <c r="D26" s="29">
        <f>+D13+D25</f>
        <v>0</v>
      </c>
      <c r="E26" s="30">
        <f t="shared" si="2"/>
        <v>62526233</v>
      </c>
      <c r="F26" s="31">
        <f t="shared" si="2"/>
        <v>62526233</v>
      </c>
      <c r="G26" s="31">
        <f t="shared" si="2"/>
        <v>637653045</v>
      </c>
      <c r="H26" s="31">
        <f t="shared" si="2"/>
        <v>35694323</v>
      </c>
      <c r="I26" s="31">
        <f t="shared" si="2"/>
        <v>58038574</v>
      </c>
      <c r="J26" s="31">
        <f t="shared" si="2"/>
        <v>731385942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731385942</v>
      </c>
      <c r="X26" s="31">
        <f t="shared" si="2"/>
        <v>-171999340</v>
      </c>
      <c r="Y26" s="31">
        <f t="shared" si="2"/>
        <v>903385282</v>
      </c>
      <c r="Z26" s="32">
        <f>+IF(X26&lt;&gt;0,+(Y26/X26)*100,0)</f>
        <v>-525.22601656494726</v>
      </c>
      <c r="AA26" s="33">
        <f>+AA13+AA25</f>
        <v>62526233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-15729</v>
      </c>
      <c r="H31" s="20">
        <v>-9356</v>
      </c>
      <c r="I31" s="20">
        <v>-10666</v>
      </c>
      <c r="J31" s="20">
        <v>-35751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-35751</v>
      </c>
      <c r="X31" s="20"/>
      <c r="Y31" s="20">
        <v>-35751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338542946</v>
      </c>
      <c r="D32" s="18"/>
      <c r="E32" s="19">
        <v>364714778</v>
      </c>
      <c r="F32" s="20">
        <v>364714778</v>
      </c>
      <c r="G32" s="20">
        <v>324775433</v>
      </c>
      <c r="H32" s="20">
        <v>21418099</v>
      </c>
      <c r="I32" s="20">
        <v>24794501</v>
      </c>
      <c r="J32" s="20">
        <v>370988033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370988033</v>
      </c>
      <c r="X32" s="20">
        <v>90831025</v>
      </c>
      <c r="Y32" s="20">
        <v>280157008</v>
      </c>
      <c r="Z32" s="21">
        <v>308.43757185389023</v>
      </c>
      <c r="AA32" s="22">
        <v>364714778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-68658000</v>
      </c>
      <c r="F33" s="20">
        <v>-68658000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-35000000</v>
      </c>
      <c r="Y33" s="20">
        <v>35000000</v>
      </c>
      <c r="Z33" s="21">
        <v>-100</v>
      </c>
      <c r="AA33" s="22">
        <v>-68658000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260675144</v>
      </c>
      <c r="D35" s="18"/>
      <c r="E35" s="19"/>
      <c r="F35" s="20"/>
      <c r="G35" s="20">
        <v>265976457</v>
      </c>
      <c r="H35" s="20">
        <v>4950769</v>
      </c>
      <c r="I35" s="20">
        <v>5633308</v>
      </c>
      <c r="J35" s="20">
        <v>276560534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276560534</v>
      </c>
      <c r="X35" s="20"/>
      <c r="Y35" s="20">
        <v>276560534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599218090</v>
      </c>
      <c r="D37" s="29">
        <f t="shared" ref="D37:Y37" si="3">SUM(D29:D36)</f>
        <v>0</v>
      </c>
      <c r="E37" s="30">
        <f t="shared" si="3"/>
        <v>296056778</v>
      </c>
      <c r="F37" s="31">
        <f t="shared" si="3"/>
        <v>296056778</v>
      </c>
      <c r="G37" s="31">
        <f t="shared" si="3"/>
        <v>590736161</v>
      </c>
      <c r="H37" s="31">
        <f t="shared" si="3"/>
        <v>26359512</v>
      </c>
      <c r="I37" s="31">
        <f t="shared" si="3"/>
        <v>30417143</v>
      </c>
      <c r="J37" s="31">
        <f t="shared" si="3"/>
        <v>647512816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647512816</v>
      </c>
      <c r="X37" s="31">
        <f t="shared" si="3"/>
        <v>55831025</v>
      </c>
      <c r="Y37" s="31">
        <f t="shared" si="3"/>
        <v>591681791</v>
      </c>
      <c r="Z37" s="32">
        <f>+IF(X37&lt;&gt;0,+(Y37/X37)*100,0)</f>
        <v>1059.7723953661966</v>
      </c>
      <c r="AA37" s="33">
        <f>SUM(AA29:AA36)</f>
        <v>296056778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599218090</v>
      </c>
      <c r="D44" s="29">
        <f>+D37+D43</f>
        <v>0</v>
      </c>
      <c r="E44" s="30">
        <f t="shared" si="5"/>
        <v>296056778</v>
      </c>
      <c r="F44" s="31">
        <f t="shared" si="5"/>
        <v>296056778</v>
      </c>
      <c r="G44" s="31">
        <f t="shared" si="5"/>
        <v>590736161</v>
      </c>
      <c r="H44" s="31">
        <f t="shared" si="5"/>
        <v>26359512</v>
      </c>
      <c r="I44" s="31">
        <f t="shared" si="5"/>
        <v>30417143</v>
      </c>
      <c r="J44" s="31">
        <f t="shared" si="5"/>
        <v>647512816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647512816</v>
      </c>
      <c r="X44" s="31">
        <f t="shared" si="5"/>
        <v>55831025</v>
      </c>
      <c r="Y44" s="31">
        <f t="shared" si="5"/>
        <v>591681791</v>
      </c>
      <c r="Z44" s="32">
        <f>+IF(X44&lt;&gt;0,+(Y44/X44)*100,0)</f>
        <v>1059.7723953661966</v>
      </c>
      <c r="AA44" s="33">
        <f>+AA37+AA43</f>
        <v>296056778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8290080</v>
      </c>
      <c r="D45" s="42">
        <f t="shared" si="6"/>
        <v>0</v>
      </c>
      <c r="E45" s="43">
        <f t="shared" si="6"/>
        <v>-233530545</v>
      </c>
      <c r="F45" s="44">
        <f t="shared" si="6"/>
        <v>-233530545</v>
      </c>
      <c r="G45" s="44">
        <f t="shared" si="6"/>
        <v>46916884</v>
      </c>
      <c r="H45" s="44">
        <f t="shared" si="6"/>
        <v>9334811</v>
      </c>
      <c r="I45" s="44">
        <f t="shared" si="6"/>
        <v>27621431</v>
      </c>
      <c r="J45" s="44">
        <f t="shared" si="6"/>
        <v>83873126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83873126</v>
      </c>
      <c r="X45" s="44">
        <f t="shared" si="6"/>
        <v>-227830365</v>
      </c>
      <c r="Y45" s="44">
        <f t="shared" si="6"/>
        <v>311703491</v>
      </c>
      <c r="Z45" s="45">
        <f>+IF(X45&lt;&gt;0,+(Y45/X45)*100,0)</f>
        <v>-136.81384875979987</v>
      </c>
      <c r="AA45" s="46">
        <f>+AA26-AA44</f>
        <v>-233530545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163984</v>
      </c>
      <c r="D47" s="18"/>
      <c r="E47" s="19">
        <v>17182399</v>
      </c>
      <c r="F47" s="20">
        <v>17182399</v>
      </c>
      <c r="G47" s="20">
        <v>163984</v>
      </c>
      <c r="H47" s="20"/>
      <c r="I47" s="20"/>
      <c r="J47" s="20">
        <v>163984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163984</v>
      </c>
      <c r="X47" s="20">
        <v>22882579</v>
      </c>
      <c r="Y47" s="20">
        <v>-22718595</v>
      </c>
      <c r="Z47" s="47">
        <v>-99.283367491050726</v>
      </c>
      <c r="AA47" s="22">
        <v>17182399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163984</v>
      </c>
      <c r="D50" s="50">
        <f t="shared" ref="D50:Y50" si="7">SUM(D47:D49)</f>
        <v>0</v>
      </c>
      <c r="E50" s="51">
        <f t="shared" si="7"/>
        <v>17182399</v>
      </c>
      <c r="F50" s="52">
        <f t="shared" si="7"/>
        <v>17182399</v>
      </c>
      <c r="G50" s="52">
        <f t="shared" si="7"/>
        <v>163984</v>
      </c>
      <c r="H50" s="52">
        <f t="shared" si="7"/>
        <v>0</v>
      </c>
      <c r="I50" s="52">
        <f t="shared" si="7"/>
        <v>0</v>
      </c>
      <c r="J50" s="52">
        <f t="shared" si="7"/>
        <v>163984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163984</v>
      </c>
      <c r="X50" s="52">
        <f t="shared" si="7"/>
        <v>22882579</v>
      </c>
      <c r="Y50" s="52">
        <f t="shared" si="7"/>
        <v>-22718595</v>
      </c>
      <c r="Z50" s="53">
        <f>+IF(X50&lt;&gt;0,+(Y50/X50)*100,0)</f>
        <v>-99.283367491050726</v>
      </c>
      <c r="AA50" s="54">
        <f>SUM(AA47:AA49)</f>
        <v>17182399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-558989518</v>
      </c>
      <c r="D6" s="18"/>
      <c r="E6" s="19">
        <v>-7424416541</v>
      </c>
      <c r="F6" s="20">
        <v>-7424416541</v>
      </c>
      <c r="G6" s="20">
        <v>-1128912274</v>
      </c>
      <c r="H6" s="20">
        <v>298377412</v>
      </c>
      <c r="I6" s="20">
        <v>-734910489</v>
      </c>
      <c r="J6" s="20">
        <v>-1565445351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-1565445351</v>
      </c>
      <c r="X6" s="20">
        <v>-1857541574</v>
      </c>
      <c r="Y6" s="20">
        <v>292096223</v>
      </c>
      <c r="Z6" s="21">
        <v>-15.724882128533183</v>
      </c>
      <c r="AA6" s="22">
        <v>-7424416541</v>
      </c>
    </row>
    <row r="7" spans="1:27" x14ac:dyDescent="0.25">
      <c r="A7" s="23" t="s">
        <v>35</v>
      </c>
      <c r="B7" s="17" t="s">
        <v>32</v>
      </c>
      <c r="C7" s="18">
        <v>3299038795</v>
      </c>
      <c r="D7" s="18"/>
      <c r="E7" s="19">
        <v>8087195337</v>
      </c>
      <c r="F7" s="20">
        <v>8087195337</v>
      </c>
      <c r="G7" s="20">
        <v>8336945388</v>
      </c>
      <c r="H7" s="20">
        <v>-3224563145</v>
      </c>
      <c r="I7" s="20">
        <v>201446949</v>
      </c>
      <c r="J7" s="20">
        <v>5313829192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5313829192</v>
      </c>
      <c r="X7" s="20">
        <v>2015980975</v>
      </c>
      <c r="Y7" s="20">
        <v>3297848217</v>
      </c>
      <c r="Z7" s="21">
        <v>163.5852846775997</v>
      </c>
      <c r="AA7" s="22">
        <v>8087195337</v>
      </c>
    </row>
    <row r="8" spans="1:27" x14ac:dyDescent="0.25">
      <c r="A8" s="23" t="s">
        <v>36</v>
      </c>
      <c r="B8" s="17" t="s">
        <v>32</v>
      </c>
      <c r="C8" s="18">
        <v>-102799284</v>
      </c>
      <c r="D8" s="18"/>
      <c r="E8" s="19">
        <v>-33796247</v>
      </c>
      <c r="F8" s="20">
        <v>-33796247</v>
      </c>
      <c r="G8" s="20">
        <v>-305446</v>
      </c>
      <c r="H8" s="20">
        <v>200515436</v>
      </c>
      <c r="I8" s="20">
        <v>-28456992</v>
      </c>
      <c r="J8" s="20">
        <v>171752998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171752998</v>
      </c>
      <c r="X8" s="20">
        <v>-8569739</v>
      </c>
      <c r="Y8" s="20">
        <v>180322737</v>
      </c>
      <c r="Z8" s="21">
        <v>-2104.1800339543597</v>
      </c>
      <c r="AA8" s="22">
        <v>-33796247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31389612</v>
      </c>
      <c r="D10" s="18"/>
      <c r="E10" s="19">
        <v>-344248793</v>
      </c>
      <c r="F10" s="20">
        <v>-344248793</v>
      </c>
      <c r="G10" s="20">
        <v>-918964113</v>
      </c>
      <c r="H10" s="20">
        <v>1388483034</v>
      </c>
      <c r="I10" s="20">
        <v>-339779515</v>
      </c>
      <c r="J10" s="20">
        <v>129739406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129739406</v>
      </c>
      <c r="X10" s="20">
        <v>-83469881</v>
      </c>
      <c r="Y10" s="20">
        <v>213209287</v>
      </c>
      <c r="Z10" s="21">
        <v>-255.43259969425378</v>
      </c>
      <c r="AA10" s="22">
        <v>-344248793</v>
      </c>
    </row>
    <row r="11" spans="1:27" x14ac:dyDescent="0.25">
      <c r="A11" s="23" t="s">
        <v>39</v>
      </c>
      <c r="B11" s="17" t="s">
        <v>32</v>
      </c>
      <c r="C11" s="18">
        <v>294388522</v>
      </c>
      <c r="D11" s="18"/>
      <c r="E11" s="19"/>
      <c r="F11" s="20"/>
      <c r="G11" s="24">
        <v>294353584</v>
      </c>
      <c r="H11" s="24">
        <v>6265805</v>
      </c>
      <c r="I11" s="24">
        <v>52113288</v>
      </c>
      <c r="J11" s="20">
        <v>352732677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352732677</v>
      </c>
      <c r="X11" s="20"/>
      <c r="Y11" s="24">
        <v>352732677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-3242503</v>
      </c>
      <c r="D12" s="18"/>
      <c r="E12" s="19"/>
      <c r="F12" s="20"/>
      <c r="G12" s="20">
        <v>-3396439</v>
      </c>
      <c r="H12" s="20">
        <v>153935</v>
      </c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2959785624</v>
      </c>
      <c r="D13" s="29">
        <f>SUM(D6:D12)</f>
        <v>0</v>
      </c>
      <c r="E13" s="30">
        <f t="shared" si="0"/>
        <v>284733756</v>
      </c>
      <c r="F13" s="31">
        <f t="shared" si="0"/>
        <v>284733756</v>
      </c>
      <c r="G13" s="31">
        <f t="shared" si="0"/>
        <v>6579720700</v>
      </c>
      <c r="H13" s="31">
        <f t="shared" si="0"/>
        <v>-1330767523</v>
      </c>
      <c r="I13" s="31">
        <f t="shared" si="0"/>
        <v>-849586759</v>
      </c>
      <c r="J13" s="31">
        <f t="shared" si="0"/>
        <v>4399366418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4399366418</v>
      </c>
      <c r="X13" s="31">
        <f t="shared" si="0"/>
        <v>66399781</v>
      </c>
      <c r="Y13" s="31">
        <f t="shared" si="0"/>
        <v>4332966637</v>
      </c>
      <c r="Z13" s="32">
        <f>+IF(X13&lt;&gt;0,+(Y13/X13)*100,0)</f>
        <v>6525.5736867565874</v>
      </c>
      <c r="AA13" s="33">
        <f>SUM(AA6:AA12)</f>
        <v>284733756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9075542575</v>
      </c>
      <c r="D17" s="18"/>
      <c r="E17" s="19">
        <v>12059994462</v>
      </c>
      <c r="F17" s="20">
        <v>12059994462</v>
      </c>
      <c r="G17" s="24">
        <v>8509859029</v>
      </c>
      <c r="H17" s="24">
        <v>-64752656</v>
      </c>
      <c r="I17" s="24">
        <v>88409411</v>
      </c>
      <c r="J17" s="20">
        <v>8533515784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8533515784</v>
      </c>
      <c r="X17" s="20">
        <v>2648538939</v>
      </c>
      <c r="Y17" s="24">
        <v>5884976845</v>
      </c>
      <c r="Z17" s="25">
        <v>222.1971049148317</v>
      </c>
      <c r="AA17" s="26">
        <v>12059994462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3137306</v>
      </c>
      <c r="D21" s="18"/>
      <c r="E21" s="19">
        <v>7717883</v>
      </c>
      <c r="F21" s="20">
        <v>7717883</v>
      </c>
      <c r="G21" s="20">
        <v>2717174</v>
      </c>
      <c r="H21" s="20">
        <v>-357717</v>
      </c>
      <c r="I21" s="20">
        <v>-421012</v>
      </c>
      <c r="J21" s="20">
        <v>1938445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1938445</v>
      </c>
      <c r="X21" s="20">
        <v>1929477</v>
      </c>
      <c r="Y21" s="20">
        <v>8968</v>
      </c>
      <c r="Z21" s="21">
        <v>0.46478916307372414</v>
      </c>
      <c r="AA21" s="22">
        <v>7717883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9078679881</v>
      </c>
      <c r="D25" s="29">
        <f t="shared" ref="D25:Y25" si="1">SUM(D15:D24)</f>
        <v>0</v>
      </c>
      <c r="E25" s="35">
        <f t="shared" si="1"/>
        <v>12067712345</v>
      </c>
      <c r="F25" s="36">
        <f t="shared" si="1"/>
        <v>12067712345</v>
      </c>
      <c r="G25" s="36">
        <f t="shared" si="1"/>
        <v>8512576203</v>
      </c>
      <c r="H25" s="36">
        <f t="shared" si="1"/>
        <v>-65110373</v>
      </c>
      <c r="I25" s="36">
        <f t="shared" si="1"/>
        <v>87988399</v>
      </c>
      <c r="J25" s="36">
        <f t="shared" si="1"/>
        <v>8535454229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8535454229</v>
      </c>
      <c r="X25" s="36">
        <f t="shared" si="1"/>
        <v>2650468416</v>
      </c>
      <c r="Y25" s="36">
        <f t="shared" si="1"/>
        <v>5884985813</v>
      </c>
      <c r="Z25" s="37">
        <f>+IF(X25&lt;&gt;0,+(Y25/X25)*100,0)</f>
        <v>222.03568914363552</v>
      </c>
      <c r="AA25" s="38">
        <f>SUM(AA15:AA24)</f>
        <v>12067712345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12038465505</v>
      </c>
      <c r="D26" s="29">
        <f>+D13+D25</f>
        <v>0</v>
      </c>
      <c r="E26" s="30">
        <f t="shared" si="2"/>
        <v>12352446101</v>
      </c>
      <c r="F26" s="31">
        <f t="shared" si="2"/>
        <v>12352446101</v>
      </c>
      <c r="G26" s="31">
        <f t="shared" si="2"/>
        <v>15092296903</v>
      </c>
      <c r="H26" s="31">
        <f t="shared" si="2"/>
        <v>-1395877896</v>
      </c>
      <c r="I26" s="31">
        <f t="shared" si="2"/>
        <v>-761598360</v>
      </c>
      <c r="J26" s="31">
        <f t="shared" si="2"/>
        <v>12934820647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12934820647</v>
      </c>
      <c r="X26" s="31">
        <f t="shared" si="2"/>
        <v>2716868197</v>
      </c>
      <c r="Y26" s="31">
        <f t="shared" si="2"/>
        <v>10217952450</v>
      </c>
      <c r="Z26" s="32">
        <f>+IF(X26&lt;&gt;0,+(Y26/X26)*100,0)</f>
        <v>376.09304938983763</v>
      </c>
      <c r="AA26" s="33">
        <f>+AA13+AA25</f>
        <v>12352446101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-40996672</v>
      </c>
      <c r="X30" s="20"/>
      <c r="Y30" s="20">
        <v>-40996672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5702243</v>
      </c>
      <c r="D31" s="18"/>
      <c r="E31" s="19">
        <v>4584</v>
      </c>
      <c r="F31" s="20">
        <v>4584</v>
      </c>
      <c r="G31" s="20">
        <v>5183098</v>
      </c>
      <c r="H31" s="20">
        <v>155266</v>
      </c>
      <c r="I31" s="20">
        <v>68063</v>
      </c>
      <c r="J31" s="20">
        <v>5406427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5406427</v>
      </c>
      <c r="X31" s="20">
        <v>1146</v>
      </c>
      <c r="Y31" s="20">
        <v>5405281</v>
      </c>
      <c r="Z31" s="21">
        <v>471665.00872600346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2082389350</v>
      </c>
      <c r="D32" s="18"/>
      <c r="E32" s="19">
        <v>1834211261</v>
      </c>
      <c r="F32" s="20">
        <v>1834211261</v>
      </c>
      <c r="G32" s="20">
        <v>223483187</v>
      </c>
      <c r="H32" s="20">
        <v>1359396144</v>
      </c>
      <c r="I32" s="20">
        <v>34904686</v>
      </c>
      <c r="J32" s="20">
        <v>1617784017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1617784017</v>
      </c>
      <c r="X32" s="20">
        <v>325537279</v>
      </c>
      <c r="Y32" s="20">
        <v>1292246738</v>
      </c>
      <c r="Z32" s="21">
        <v>396.95814315631731</v>
      </c>
      <c r="AA32" s="22">
        <v>1834211261</v>
      </c>
    </row>
    <row r="33" spans="1:27" x14ac:dyDescent="0.25">
      <c r="A33" s="23" t="s">
        <v>60</v>
      </c>
      <c r="B33" s="17" t="s">
        <v>32</v>
      </c>
      <c r="C33" s="18">
        <v>3641686</v>
      </c>
      <c r="D33" s="18"/>
      <c r="E33" s="19">
        <v>-161552350</v>
      </c>
      <c r="F33" s="20">
        <v>-161552350</v>
      </c>
      <c r="G33" s="20">
        <v>12403534</v>
      </c>
      <c r="H33" s="20">
        <v>281560</v>
      </c>
      <c r="I33" s="20">
        <v>40732</v>
      </c>
      <c r="J33" s="20">
        <v>12725826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12725826</v>
      </c>
      <c r="X33" s="20">
        <v>-58223588</v>
      </c>
      <c r="Y33" s="20">
        <v>70949414</v>
      </c>
      <c r="Z33" s="21">
        <v>-121.85682201515991</v>
      </c>
      <c r="AA33" s="22">
        <v>-161552350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-108685</v>
      </c>
      <c r="X34" s="20"/>
      <c r="Y34" s="20">
        <v>-108685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125129495</v>
      </c>
      <c r="D35" s="18"/>
      <c r="E35" s="19">
        <v>-172538723</v>
      </c>
      <c r="F35" s="20">
        <v>-172538723</v>
      </c>
      <c r="G35" s="20">
        <v>54702217</v>
      </c>
      <c r="H35" s="20">
        <v>210489818</v>
      </c>
      <c r="I35" s="20">
        <v>37775680</v>
      </c>
      <c r="J35" s="20">
        <v>302967715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302967715</v>
      </c>
      <c r="X35" s="20">
        <v>-43134687</v>
      </c>
      <c r="Y35" s="20">
        <v>346102402</v>
      </c>
      <c r="Z35" s="21">
        <v>-802.37605989815108</v>
      </c>
      <c r="AA35" s="22">
        <v>-172538723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-12091411</v>
      </c>
      <c r="X36" s="20"/>
      <c r="Y36" s="20">
        <v>-12091411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2216862774</v>
      </c>
      <c r="D37" s="29">
        <f t="shared" ref="D37:Y37" si="3">SUM(D29:D36)</f>
        <v>0</v>
      </c>
      <c r="E37" s="30">
        <f t="shared" si="3"/>
        <v>1500124772</v>
      </c>
      <c r="F37" s="31">
        <f t="shared" si="3"/>
        <v>1500124772</v>
      </c>
      <c r="G37" s="31">
        <f t="shared" si="3"/>
        <v>163906753</v>
      </c>
      <c r="H37" s="31">
        <f t="shared" si="3"/>
        <v>1609671785</v>
      </c>
      <c r="I37" s="31">
        <f t="shared" si="3"/>
        <v>112108679</v>
      </c>
      <c r="J37" s="31">
        <f t="shared" si="3"/>
        <v>1885687217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1885687217</v>
      </c>
      <c r="X37" s="31">
        <f t="shared" si="3"/>
        <v>224180150</v>
      </c>
      <c r="Y37" s="31">
        <f t="shared" si="3"/>
        <v>1661507067</v>
      </c>
      <c r="Z37" s="32">
        <f>+IF(X37&lt;&gt;0,+(Y37/X37)*100,0)</f>
        <v>741.14816454534446</v>
      </c>
      <c r="AA37" s="33">
        <f>SUM(AA29:AA36)</f>
        <v>1500124772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78445597</v>
      </c>
      <c r="X39" s="20"/>
      <c r="Y39" s="20">
        <v>78445597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267966</v>
      </c>
      <c r="F40" s="20">
        <v>267966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66993</v>
      </c>
      <c r="Y40" s="20">
        <v>-66993</v>
      </c>
      <c r="Z40" s="21">
        <v>-100</v>
      </c>
      <c r="AA40" s="22">
        <v>267966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-1404012</v>
      </c>
      <c r="X42" s="20"/>
      <c r="Y42" s="20">
        <v>-1404012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267966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77041585</v>
      </c>
      <c r="X43" s="36">
        <f t="shared" si="4"/>
        <v>66993</v>
      </c>
      <c r="Y43" s="36">
        <f t="shared" si="4"/>
        <v>76974592</v>
      </c>
      <c r="Z43" s="37">
        <f>+IF(X43&lt;&gt;0,+(Y43/X43)*100,0)</f>
        <v>114899.45516695775</v>
      </c>
      <c r="AA43" s="38">
        <f>SUM(AA39:AA42)</f>
        <v>267966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2216862774</v>
      </c>
      <c r="D44" s="29">
        <f>+D37+D43</f>
        <v>0</v>
      </c>
      <c r="E44" s="30">
        <f t="shared" si="5"/>
        <v>1500392738</v>
      </c>
      <c r="F44" s="31">
        <f t="shared" si="5"/>
        <v>1500392738</v>
      </c>
      <c r="G44" s="31">
        <f t="shared" si="5"/>
        <v>146905628</v>
      </c>
      <c r="H44" s="31">
        <f t="shared" si="5"/>
        <v>1684028548</v>
      </c>
      <c r="I44" s="31">
        <f t="shared" si="5"/>
        <v>131794626</v>
      </c>
      <c r="J44" s="31">
        <f t="shared" si="5"/>
        <v>1962728802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1962728802</v>
      </c>
      <c r="X44" s="31">
        <f t="shared" si="5"/>
        <v>224247143</v>
      </c>
      <c r="Y44" s="31">
        <f t="shared" si="5"/>
        <v>1738481659</v>
      </c>
      <c r="Z44" s="32">
        <f>+IF(X44&lt;&gt;0,+(Y44/X44)*100,0)</f>
        <v>775.25253420954391</v>
      </c>
      <c r="AA44" s="33">
        <f>+AA37+AA43</f>
        <v>1500392738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9821602731</v>
      </c>
      <c r="D45" s="42">
        <f t="shared" si="6"/>
        <v>0</v>
      </c>
      <c r="E45" s="43">
        <f t="shared" si="6"/>
        <v>10852053363</v>
      </c>
      <c r="F45" s="44">
        <f t="shared" si="6"/>
        <v>10852053363</v>
      </c>
      <c r="G45" s="44">
        <f t="shared" si="6"/>
        <v>14945391275</v>
      </c>
      <c r="H45" s="44">
        <f t="shared" si="6"/>
        <v>-3079906444</v>
      </c>
      <c r="I45" s="44">
        <f t="shared" si="6"/>
        <v>-893392986</v>
      </c>
      <c r="J45" s="44">
        <f t="shared" si="6"/>
        <v>10972091845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10972091845</v>
      </c>
      <c r="X45" s="44">
        <f t="shared" si="6"/>
        <v>2492621054</v>
      </c>
      <c r="Y45" s="44">
        <f t="shared" si="6"/>
        <v>8479470791</v>
      </c>
      <c r="Z45" s="45">
        <f>+IF(X45&lt;&gt;0,+(Y45/X45)*100,0)</f>
        <v>340.18290816378538</v>
      </c>
      <c r="AA45" s="46">
        <f>+AA26-AA44</f>
        <v>10852053363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14722196171</v>
      </c>
      <c r="D47" s="18"/>
      <c r="E47" s="19">
        <v>15550237175</v>
      </c>
      <c r="F47" s="20">
        <v>15550237175</v>
      </c>
      <c r="G47" s="20">
        <v>16167023961</v>
      </c>
      <c r="H47" s="20">
        <v>-15726177</v>
      </c>
      <c r="I47" s="20">
        <v>-881879146</v>
      </c>
      <c r="J47" s="20">
        <v>15269418638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15269418638</v>
      </c>
      <c r="X47" s="20">
        <v>3906146185</v>
      </c>
      <c r="Y47" s="20">
        <v>11363272453</v>
      </c>
      <c r="Z47" s="47">
        <v>290.90750614086403</v>
      </c>
      <c r="AA47" s="22">
        <v>15550237175</v>
      </c>
    </row>
    <row r="48" spans="1:27" x14ac:dyDescent="0.25">
      <c r="A48" s="23" t="s">
        <v>73</v>
      </c>
      <c r="B48" s="17" t="s">
        <v>32</v>
      </c>
      <c r="C48" s="18">
        <v>-23465101</v>
      </c>
      <c r="D48" s="18"/>
      <c r="E48" s="19"/>
      <c r="F48" s="20"/>
      <c r="G48" s="20">
        <v>-18853949</v>
      </c>
      <c r="H48" s="20">
        <v>-4611151</v>
      </c>
      <c r="I48" s="20"/>
      <c r="J48" s="20">
        <v>-23465100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-23465100</v>
      </c>
      <c r="X48" s="20"/>
      <c r="Y48" s="20">
        <v>-23465100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14698731070</v>
      </c>
      <c r="D50" s="50">
        <f t="shared" ref="D50:Y50" si="7">SUM(D47:D49)</f>
        <v>0</v>
      </c>
      <c r="E50" s="51">
        <f t="shared" si="7"/>
        <v>15550237175</v>
      </c>
      <c r="F50" s="52">
        <f t="shared" si="7"/>
        <v>15550237175</v>
      </c>
      <c r="G50" s="52">
        <f t="shared" si="7"/>
        <v>16148170012</v>
      </c>
      <c r="H50" s="52">
        <f t="shared" si="7"/>
        <v>-20337328</v>
      </c>
      <c r="I50" s="52">
        <f t="shared" si="7"/>
        <v>-881879146</v>
      </c>
      <c r="J50" s="52">
        <f t="shared" si="7"/>
        <v>15245953538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15245953538</v>
      </c>
      <c r="X50" s="52">
        <f t="shared" si="7"/>
        <v>3906146185</v>
      </c>
      <c r="Y50" s="52">
        <f t="shared" si="7"/>
        <v>11339807353</v>
      </c>
      <c r="Z50" s="53">
        <f>+IF(X50&lt;&gt;0,+(Y50/X50)*100,0)</f>
        <v>290.30678361567772</v>
      </c>
      <c r="AA50" s="54">
        <f>SUM(AA47:AA49)</f>
        <v>15550237175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803CF97-FEDC-406D-86CC-24632ABE45ED}"/>
</file>

<file path=customXml/itemProps2.xml><?xml version="1.0" encoding="utf-8"?>
<ds:datastoreItem xmlns:ds="http://schemas.openxmlformats.org/officeDocument/2006/customXml" ds:itemID="{74B77EBE-C914-4B81-AF27-6728C315521F}"/>
</file>

<file path=customXml/itemProps3.xml><?xml version="1.0" encoding="utf-8"?>
<ds:datastoreItem xmlns:ds="http://schemas.openxmlformats.org/officeDocument/2006/customXml" ds:itemID="{D805A9BC-C37B-48C2-AE75-D5440A1550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2023-12-06T16:52:44Z</dcterms:created>
  <dcterms:modified xsi:type="dcterms:W3CDTF">2023-12-06T16:55:25Z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